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ываэнерго" sheetId="1" state="visible" r:id="rId1"/>
  </sheets>
  <definedNames>
    <definedName name="_xlnm._FilterDatabase" localSheetId="0" hidden="1">Тываэнерго!$A$4:$Y$93</definedName>
    <definedName name="Print_Titles" localSheetId="0" hidden="0">Тываэнерго!$3:$4</definedName>
    <definedName name="_xlnm.Print_Area" localSheetId="0">Тываэнерго!$A$1:$R$100</definedName>
    <definedName name="_xlnm._FilterDatabase" localSheetId="0" hidden="1">Тываэнерго!$A$4:$Y$93</definedName>
  </definedNames>
  <calcPr/>
</workbook>
</file>

<file path=xl/sharedStrings.xml><?xml version="1.0" encoding="utf-8"?>
<sst xmlns="http://schemas.openxmlformats.org/spreadsheetml/2006/main" count="320" uniqueCount="320">
  <si>
    <t xml:space="preserve">Приложение № 2
к Договору № _____________
от  «__» __________________</t>
  </si>
  <si>
    <t xml:space="preserve">Перечень транспортных средств АО "Россети Сибирь Тываэнерго",  подлежащих добровольному страхованию автотранспортных средств (КАСКО)</t>
  </si>
  <si>
    <t xml:space="preserve">№ п/п</t>
  </si>
  <si>
    <t xml:space="preserve">Населенный пункт в котором зарегистрировано ТС</t>
  </si>
  <si>
    <t xml:space="preserve">Марка, модель транспортного средства</t>
  </si>
  <si>
    <t xml:space="preserve">Тип ТС (группа)</t>
  </si>
  <si>
    <t>Категория</t>
  </si>
  <si>
    <t xml:space="preserve">Год выпуска</t>
  </si>
  <si>
    <t xml:space="preserve">Мощность двигателя, лс</t>
  </si>
  <si>
    <t xml:space="preserve">Номер двигателя</t>
  </si>
  <si>
    <t xml:space="preserve">Идентификационный  номер</t>
  </si>
  <si>
    <t xml:space="preserve">№ шасси (рамы)</t>
  </si>
  <si>
    <t xml:space="preserve">№ кузова (кабины)</t>
  </si>
  <si>
    <t>Гос.№</t>
  </si>
  <si>
    <t xml:space="preserve">Страховая сумма по КАСКО, руб.</t>
  </si>
  <si>
    <t xml:space="preserve">Тариф, %</t>
  </si>
  <si>
    <t xml:space="preserve">Страховая премия КАСКО, руб.</t>
  </si>
  <si>
    <t xml:space="preserve">Начало срока действия страхового полиса</t>
  </si>
  <si>
    <t xml:space="preserve">Окончание срока действия страхового полиса</t>
  </si>
  <si>
    <t xml:space="preserve">Номер единицы оборудования в ПО SAP</t>
  </si>
  <si>
    <t xml:space="preserve">рес. Тыва г. Кызыл </t>
  </si>
  <si>
    <t>УАЗ-390995</t>
  </si>
  <si>
    <t xml:space="preserve">грузовой фургон</t>
  </si>
  <si>
    <t>В</t>
  </si>
  <si>
    <t xml:space="preserve">409110 Н3026894</t>
  </si>
  <si>
    <t>XTT390995H1222652</t>
  </si>
  <si>
    <t>37410ОН0415427</t>
  </si>
  <si>
    <t>Х073ВВ17</t>
  </si>
  <si>
    <t xml:space="preserve">409110 Н3033902</t>
  </si>
  <si>
    <t>XTT390995J1201267</t>
  </si>
  <si>
    <t>374100Н0418420</t>
  </si>
  <si>
    <t>Х142ВВ17</t>
  </si>
  <si>
    <t xml:space="preserve">409110 H3039011</t>
  </si>
  <si>
    <t>XTT390995J1204427</t>
  </si>
  <si>
    <t>374100H04215Q6</t>
  </si>
  <si>
    <t>Х131ВВ17</t>
  </si>
  <si>
    <t xml:space="preserve">409110 Н3041653</t>
  </si>
  <si>
    <t>XTT390995J1204432</t>
  </si>
  <si>
    <t>374100Н0421535</t>
  </si>
  <si>
    <t>Х163ВВ17</t>
  </si>
  <si>
    <t>УАЗ-Патриот</t>
  </si>
  <si>
    <t xml:space="preserve">легковое ТС</t>
  </si>
  <si>
    <t xml:space="preserve">409060  J3007319</t>
  </si>
  <si>
    <t>XTT316300J1015611</t>
  </si>
  <si>
    <t>316300J1598814</t>
  </si>
  <si>
    <t>Х157ВВ17</t>
  </si>
  <si>
    <t xml:space="preserve">409060  J30G7263</t>
  </si>
  <si>
    <t>XTT316300J1015615</t>
  </si>
  <si>
    <t>316300J1598808</t>
  </si>
  <si>
    <t>Х150ВВ17</t>
  </si>
  <si>
    <t xml:space="preserve">УАЗ 390945</t>
  </si>
  <si>
    <t>XTT0409110K3029296</t>
  </si>
  <si>
    <t>XTT390945L1206693</t>
  </si>
  <si>
    <t>отсутствует</t>
  </si>
  <si>
    <t>С142ВЕ17</t>
  </si>
  <si>
    <t>XTT0409110К3032686</t>
  </si>
  <si>
    <t>XTT390945L1208197</t>
  </si>
  <si>
    <t>С361ВЕ17</t>
  </si>
  <si>
    <t>XTT0409110K3025768</t>
  </si>
  <si>
    <t>XTT390945L1205118</t>
  </si>
  <si>
    <t>С416ВЕ17</t>
  </si>
  <si>
    <t>XTT0409110K3029038</t>
  </si>
  <si>
    <t>XTT390945L1206433</t>
  </si>
  <si>
    <t>С162ВЕ17</t>
  </si>
  <si>
    <t>XTT0409110K3025756</t>
  </si>
  <si>
    <t>XTT390945L1205121</t>
  </si>
  <si>
    <t>С301ВЕ17</t>
  </si>
  <si>
    <t xml:space="preserve">УАЗ 220695-04</t>
  </si>
  <si>
    <t>XTT0409110K3030040</t>
  </si>
  <si>
    <t>XTT220695L1207062</t>
  </si>
  <si>
    <t>С315ВЕ17</t>
  </si>
  <si>
    <t>XTT0409110K3040551</t>
  </si>
  <si>
    <t>XTT220695L1210936</t>
  </si>
  <si>
    <t>С327ВЕ17</t>
  </si>
  <si>
    <t>XTT0409110K3029744</t>
  </si>
  <si>
    <t>XTT220695L1207002</t>
  </si>
  <si>
    <t>С342ВЕ17</t>
  </si>
  <si>
    <t>XTT0409110K3030104</t>
  </si>
  <si>
    <t>XTT220695L1207063</t>
  </si>
  <si>
    <t>С385ВЕ17</t>
  </si>
  <si>
    <t>УАЗ-390995-04</t>
  </si>
  <si>
    <t>XTT0409110L3002513</t>
  </si>
  <si>
    <t>XTT390995L1214811</t>
  </si>
  <si>
    <t>С101ВЕ17</t>
  </si>
  <si>
    <t>XTT0409110L3001878</t>
  </si>
  <si>
    <t>XTT390995L1214812</t>
  </si>
  <si>
    <t>С415ВЕ17</t>
  </si>
  <si>
    <t>XTT0409110L3001979</t>
  </si>
  <si>
    <t>XTT390995L1214813</t>
  </si>
  <si>
    <t>С289ВЕ17</t>
  </si>
  <si>
    <t>XTT0409110K3050746</t>
  </si>
  <si>
    <t>XTT390945L1214124</t>
  </si>
  <si>
    <t>С413ВЕ17</t>
  </si>
  <si>
    <t xml:space="preserve">3009 ST</t>
  </si>
  <si>
    <t xml:space="preserve">специализированные автомобили прочие</t>
  </si>
  <si>
    <t>A27500M0302524</t>
  </si>
  <si>
    <t>XZV3009STM0001390</t>
  </si>
  <si>
    <t>A31R33M0050309</t>
  </si>
  <si>
    <t>Т173ВЕ17</t>
  </si>
  <si>
    <t xml:space="preserve">2784 CR</t>
  </si>
  <si>
    <t xml:space="preserve">грузовое ТС</t>
  </si>
  <si>
    <t>С</t>
  </si>
  <si>
    <t>XUB2784CRM0000105</t>
  </si>
  <si>
    <t>X96C42A43M1131070</t>
  </si>
  <si>
    <t>C42A43M0047779</t>
  </si>
  <si>
    <t>С060ВН17</t>
  </si>
  <si>
    <t xml:space="preserve">LEXUS LX 470</t>
  </si>
  <si>
    <t xml:space="preserve">2UZ 1155263</t>
  </si>
  <si>
    <t>JTJHT00W564018569</t>
  </si>
  <si>
    <t>JTJHTO0W564O18569</t>
  </si>
  <si>
    <t>JTJHT00VV584018569</t>
  </si>
  <si>
    <t>Р323ЕС19</t>
  </si>
  <si>
    <t xml:space="preserve">FORD MONDEO</t>
  </si>
  <si>
    <t xml:space="preserve">AOBC CL43528</t>
  </si>
  <si>
    <t>X9FDXXEEBDCL43528</t>
  </si>
  <si>
    <t>Т566ЕУ19</t>
  </si>
  <si>
    <t xml:space="preserve">409060 G3012719</t>
  </si>
  <si>
    <t>XTT316300G1006046</t>
  </si>
  <si>
    <t>316300GQ547819</t>
  </si>
  <si>
    <t>316300GQ1006046</t>
  </si>
  <si>
    <t>М529ВА17</t>
  </si>
  <si>
    <t xml:space="preserve">409060 G3006159</t>
  </si>
  <si>
    <t>XTT316300G1002907</t>
  </si>
  <si>
    <t>316300GQ0544240</t>
  </si>
  <si>
    <t>316300GQ1002707</t>
  </si>
  <si>
    <t>М530ВА17</t>
  </si>
  <si>
    <t xml:space="preserve">409060 G3022140</t>
  </si>
  <si>
    <t>XTT316300G1010313</t>
  </si>
  <si>
    <t>316300GQ0552856</t>
  </si>
  <si>
    <t>М531ВА17</t>
  </si>
  <si>
    <t>ТТМ-3903ГМ</t>
  </si>
  <si>
    <t xml:space="preserve">снегоболотоход гусеничный</t>
  </si>
  <si>
    <t>Е</t>
  </si>
  <si>
    <t xml:space="preserve">7505ТА 17</t>
  </si>
  <si>
    <t xml:space="preserve">УАЗ 390995-04</t>
  </si>
  <si>
    <t xml:space="preserve">409110 G3023391</t>
  </si>
  <si>
    <t>XTT390995G1210440</t>
  </si>
  <si>
    <t>374100G0489299</t>
  </si>
  <si>
    <t>С137ВА17</t>
  </si>
  <si>
    <t xml:space="preserve">409110 G3027691</t>
  </si>
  <si>
    <t>XTT390995G1212055</t>
  </si>
  <si>
    <t>374100G0490912</t>
  </si>
  <si>
    <t>С138ВА17</t>
  </si>
  <si>
    <t xml:space="preserve">409110 G3023977</t>
  </si>
  <si>
    <t>XTT220695G1210432</t>
  </si>
  <si>
    <t>220695G0489289</t>
  </si>
  <si>
    <t>С139ВА17</t>
  </si>
  <si>
    <t xml:space="preserve">409110 G3026886</t>
  </si>
  <si>
    <t>XTT220695G1211625</t>
  </si>
  <si>
    <t>220695G0490444</t>
  </si>
  <si>
    <t>С141ВА17</t>
  </si>
  <si>
    <t xml:space="preserve">409060 G3013333</t>
  </si>
  <si>
    <t>XTT316300G1006047</t>
  </si>
  <si>
    <t>316300G0547855</t>
  </si>
  <si>
    <t>316300G1006047</t>
  </si>
  <si>
    <t>М527ВА17</t>
  </si>
  <si>
    <t xml:space="preserve">409060 G3016800</t>
  </si>
  <si>
    <t>XTT316300G1007914</t>
  </si>
  <si>
    <t>316300G0549968</t>
  </si>
  <si>
    <t>316300G1007914</t>
  </si>
  <si>
    <t>М528ВА17</t>
  </si>
  <si>
    <t xml:space="preserve">JCB 3CX </t>
  </si>
  <si>
    <t>экскаватор-погрузчик</t>
  </si>
  <si>
    <t>H00308886</t>
  </si>
  <si>
    <t>HAR3CXTTHM2960255</t>
  </si>
  <si>
    <t xml:space="preserve">78-16 ТА</t>
  </si>
  <si>
    <t>H00308890</t>
  </si>
  <si>
    <t>HAR3CXTTKM2960246</t>
  </si>
  <si>
    <t xml:space="preserve">78-15 ТА</t>
  </si>
  <si>
    <t xml:space="preserve">КАМАЗ 43118 с КМУ ML-805, полуприцеп НЕФАЗ-9334</t>
  </si>
  <si>
    <t xml:space="preserve">седельный тягач</t>
  </si>
  <si>
    <t>J2932994</t>
  </si>
  <si>
    <t>X8941K10ZN0EB0096</t>
  </si>
  <si>
    <t>XTC431185L1417050</t>
  </si>
  <si>
    <t>431140L2545171</t>
  </si>
  <si>
    <t>А606ВК17</t>
  </si>
  <si>
    <t xml:space="preserve">Toyota LAND CRUISER 150</t>
  </si>
  <si>
    <t xml:space="preserve">1GR B517671</t>
  </si>
  <si>
    <t>JTEBU3FJ50K126756</t>
  </si>
  <si>
    <t>M515АС17</t>
  </si>
  <si>
    <t xml:space="preserve">Лада 4*4 213100</t>
  </si>
  <si>
    <t>ХТА213100М0228205</t>
  </si>
  <si>
    <t xml:space="preserve">Е027ВН 17</t>
  </si>
  <si>
    <t xml:space="preserve">Лада-Приора                  (Лада 217050)</t>
  </si>
  <si>
    <t xml:space="preserve">21127, 3573259</t>
  </si>
  <si>
    <t>ХТА217050Н0541359</t>
  </si>
  <si>
    <t xml:space="preserve">Т133АУ 17</t>
  </si>
  <si>
    <t xml:space="preserve">LADA 4*4 (LADA 213100)</t>
  </si>
  <si>
    <t xml:space="preserve">21214, 0757103</t>
  </si>
  <si>
    <t>ХТА213100G0180554</t>
  </si>
  <si>
    <t xml:space="preserve">Т139АУ 17</t>
  </si>
  <si>
    <t xml:space="preserve">Lada Vesta</t>
  </si>
  <si>
    <t>ХТАGFL110MY580542</t>
  </si>
  <si>
    <t xml:space="preserve">Х539ВЕ 17</t>
  </si>
  <si>
    <t>ХТАGFL110MY580544</t>
  </si>
  <si>
    <t xml:space="preserve">Т975ВЕ 17</t>
  </si>
  <si>
    <t xml:space="preserve">Лада гранта</t>
  </si>
  <si>
    <t>XTA219140P0454291</t>
  </si>
  <si>
    <t>М685ВК17</t>
  </si>
  <si>
    <t>XTA219140P0454292</t>
  </si>
  <si>
    <t xml:space="preserve">М729ВК17  </t>
  </si>
  <si>
    <t>XTA219140P0454676</t>
  </si>
  <si>
    <t>М722ВК17</t>
  </si>
  <si>
    <t xml:space="preserve">Газ Соболь</t>
  </si>
  <si>
    <t xml:space="preserve">грузопассажирский фургон</t>
  </si>
  <si>
    <t>A27500N1002406</t>
  </si>
  <si>
    <t>X96221770P0954584</t>
  </si>
  <si>
    <t>М684ВК17</t>
  </si>
  <si>
    <t xml:space="preserve">пассажирский фургон</t>
  </si>
  <si>
    <t>A27500N0903310</t>
  </si>
  <si>
    <t>X96221770P0953121</t>
  </si>
  <si>
    <t>М723ВК17</t>
  </si>
  <si>
    <t>A27500N1101682</t>
  </si>
  <si>
    <t>X96275270P0956090</t>
  </si>
  <si>
    <t>М658ВК17</t>
  </si>
  <si>
    <t xml:space="preserve">УРАЛ ПСС-141,29Э</t>
  </si>
  <si>
    <t xml:space="preserve">автогидроподъемник </t>
  </si>
  <si>
    <t>N0161288</t>
  </si>
  <si>
    <t>X8948127UP7AC8013</t>
  </si>
  <si>
    <t>X1P432000N1447275</t>
  </si>
  <si>
    <t>UC2A21N0059989</t>
  </si>
  <si>
    <t>Т360ВК17</t>
  </si>
  <si>
    <t xml:space="preserve">ГАЗ-C42R33 ПСС-131.18Э</t>
  </si>
  <si>
    <t>534450РО193233</t>
  </si>
  <si>
    <t>X8948128NP0AC8112</t>
  </si>
  <si>
    <t>X96C42R33P1152596</t>
  </si>
  <si>
    <t>C42R11P0070916</t>
  </si>
  <si>
    <t>У134ВК17</t>
  </si>
  <si>
    <t>534450P0190745</t>
  </si>
  <si>
    <t>X8948128NP0AC8114</t>
  </si>
  <si>
    <t>X96C42R33P1151697</t>
  </si>
  <si>
    <t>C42R11P0069823</t>
  </si>
  <si>
    <t>У125ВК17</t>
  </si>
  <si>
    <t>534450P0189686</t>
  </si>
  <si>
    <t>X8948128NP0AC8116</t>
  </si>
  <si>
    <t>X96C42R33P1151402</t>
  </si>
  <si>
    <t>C42R11P0069563</t>
  </si>
  <si>
    <t>У122ВК17</t>
  </si>
  <si>
    <t xml:space="preserve">ГАЗ-231073 (Соболь) </t>
  </si>
  <si>
    <t xml:space="preserve">бортовой грузовик</t>
  </si>
  <si>
    <t>A27500R0102682</t>
  </si>
  <si>
    <t>X96231073R2921973</t>
  </si>
  <si>
    <t>330230R0205842</t>
  </si>
  <si>
    <t>К351ВМ17</t>
  </si>
  <si>
    <t xml:space="preserve">автокран Ивановец КС-45717-2Р (25т) на шасси Урал Next</t>
  </si>
  <si>
    <t>автокран</t>
  </si>
  <si>
    <t>P0202330</t>
  </si>
  <si>
    <t>XZ845717RR2000255</t>
  </si>
  <si>
    <t>X1P432000R1465309</t>
  </si>
  <si>
    <t>UC1A11R0074782</t>
  </si>
  <si>
    <t>Т467ВМ17</t>
  </si>
  <si>
    <t xml:space="preserve">экскаватор-погрузчик LiuGong CLG 777A</t>
  </si>
  <si>
    <t>E</t>
  </si>
  <si>
    <t>LGC777AZTPC503857</t>
  </si>
  <si>
    <t>7995TA17</t>
  </si>
  <si>
    <t xml:space="preserve">вектор NEXT ПАЗ 320406-04</t>
  </si>
  <si>
    <t xml:space="preserve">автобус </t>
  </si>
  <si>
    <t>D</t>
  </si>
  <si>
    <t>R0210868</t>
  </si>
  <si>
    <t>X1M3205R2RS000720</t>
  </si>
  <si>
    <t>А940ВО17</t>
  </si>
  <si>
    <t xml:space="preserve">УАЗ 236324</t>
  </si>
  <si>
    <t xml:space="preserve">грузопассажирское ТС</t>
  </si>
  <si>
    <t>XTT0409051R3033025</t>
  </si>
  <si>
    <t>XTT236324S1007889</t>
  </si>
  <si>
    <t>В716ВТ17</t>
  </si>
  <si>
    <t>XTT0409051R3033868</t>
  </si>
  <si>
    <t>XTT236324S1007890</t>
  </si>
  <si>
    <t>В608ВТ17</t>
  </si>
  <si>
    <t>XTT0409051R3034373</t>
  </si>
  <si>
    <t>XTT236324S1007994</t>
  </si>
  <si>
    <t>В693ВТ17</t>
  </si>
  <si>
    <t>XTT0409051R3034366</t>
  </si>
  <si>
    <t>XTT236324S1007995</t>
  </si>
  <si>
    <t>В573ВТ17</t>
  </si>
  <si>
    <t>XTT0409051R3034150</t>
  </si>
  <si>
    <t>XTT236324S1008005</t>
  </si>
  <si>
    <t>В578ВТ17</t>
  </si>
  <si>
    <t>XTT0409051R3033831</t>
  </si>
  <si>
    <t>XTT236324S1008098</t>
  </si>
  <si>
    <t>В448ВТ17</t>
  </si>
  <si>
    <t>XTT0409051R3029239</t>
  </si>
  <si>
    <t>XTT236324S1008099</t>
  </si>
  <si>
    <t>В697ВТ17</t>
  </si>
  <si>
    <t>78F602</t>
  </si>
  <si>
    <t xml:space="preserve">Бортовой автомобиль с КМУ </t>
  </si>
  <si>
    <t>C</t>
  </si>
  <si>
    <t>Z9L78F602S0000016</t>
  </si>
  <si>
    <t>LFWEWXRUXN1F19942</t>
  </si>
  <si>
    <t>В150ВР17</t>
  </si>
  <si>
    <t xml:space="preserve">ПСС-131.18Э  на шасси  ГАЗ-C42A43.</t>
  </si>
  <si>
    <t>01.2026</t>
  </si>
  <si>
    <t>01.2027</t>
  </si>
  <si>
    <t xml:space="preserve">Evolute i-JOY</t>
  </si>
  <si>
    <t xml:space="preserve">1 кв 2026</t>
  </si>
  <si>
    <t xml:space="preserve">1 кв 2027</t>
  </si>
  <si>
    <t xml:space="preserve">Ивановец КС-35714</t>
  </si>
  <si>
    <t xml:space="preserve">автокран </t>
  </si>
  <si>
    <t xml:space="preserve"> ПСС-131.18Э на шасси ГАЗон NEXT C42R33</t>
  </si>
  <si>
    <t>автогидроподъемник</t>
  </si>
  <si>
    <t>168.9</t>
  </si>
  <si>
    <t xml:space="preserve">2 кв 2026</t>
  </si>
  <si>
    <t xml:space="preserve">2 кв 2027</t>
  </si>
  <si>
    <t xml:space="preserve">LiuGong CLG 777А</t>
  </si>
  <si>
    <t xml:space="preserve">экскаватор-погрузчик </t>
  </si>
  <si>
    <t xml:space="preserve">TANK 500</t>
  </si>
  <si>
    <t xml:space="preserve">4 кв 2026</t>
  </si>
  <si>
    <t xml:space="preserve">4 кв 2027</t>
  </si>
  <si>
    <t xml:space="preserve">HAVAL H9</t>
  </si>
  <si>
    <t xml:space="preserve">HAVAL H3</t>
  </si>
  <si>
    <t xml:space="preserve">СОБОЛЬ КОМБИ 4Х4</t>
  </si>
  <si>
    <t xml:space="preserve">МОСКВИЧ 3</t>
  </si>
  <si>
    <t xml:space="preserve">МОСКВИЧ 6</t>
  </si>
  <si>
    <t xml:space="preserve">LADA VESTA</t>
  </si>
  <si>
    <t xml:space="preserve">ИТОГО </t>
  </si>
  <si>
    <t>Страхователь:</t>
  </si>
  <si>
    <t>Страховщик:</t>
  </si>
  <si>
    <t xml:space="preserve">______________________ /</t>
  </si>
  <si>
    <t xml:space="preserve">_____________________     /</t>
  </si>
  <si>
    <t>М.П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</si>
</sst>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-;\-* #,##0.00_-;_-* &quot;-&quot;??_-;_-@_-"/>
    <numFmt numFmtId="161" formatCode="dd/mm/yyyy"/>
  </numFmts>
  <fonts count="16">
    <font>
      <sz val="11.000000"/>
      <color theme="1"/>
      <name val="Calibri"/>
      <scheme val="minor"/>
    </font>
    <font>
      <sz val="10.000000"/>
      <name val="Times New Roman CYR"/>
    </font>
    <font>
      <sz val="10.000000"/>
      <name val="Arial"/>
    </font>
    <font>
      <sz val="11.000000"/>
      <color theme="1"/>
      <name val="Times New Roman"/>
    </font>
    <font>
      <sz val="11.000000"/>
      <name val="Times New Roman"/>
    </font>
    <font>
      <sz val="18.000000"/>
      <color theme="1"/>
      <name val="Times New Roman"/>
    </font>
    <font>
      <sz val="12.000000"/>
      <color theme="1"/>
      <name val="Times New Roman"/>
    </font>
    <font>
      <sz val="18.000000"/>
      <name val="Times New Roman"/>
    </font>
    <font>
      <sz val="11.000000"/>
      <color theme="3" tint="-0.249977111117893"/>
      <name val="Times New Roman"/>
    </font>
    <font>
      <sz val="11.000000"/>
      <color theme="3" tint="-0.249977111117893"/>
      <name val="Calibri"/>
      <scheme val="minor"/>
    </font>
    <font>
      <sz val="11.000000"/>
      <name val="Calibri"/>
      <scheme val="minor"/>
    </font>
    <font>
      <sz val="12.000000"/>
      <name val="Times New Roman"/>
    </font>
    <font>
      <sz val="14.000000"/>
      <color theme="1"/>
      <name val="Times New Roman"/>
    </font>
    <font>
      <sz val="22.000000"/>
      <color theme="1"/>
      <name val="Times New Roman"/>
    </font>
    <font>
      <sz val="22.000000"/>
      <name val="Times New Roman"/>
    </font>
    <font>
      <sz val="14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  <fill>
      <patternFill patternType="solid">
        <fgColor theme="0" tint="-0.049989318521683403"/>
        <bgColor theme="0" tint="-0.049989318521683403"/>
      </patternFill>
    </fill>
  </fills>
  <borders count="2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0" applyFont="0" applyFill="0" applyBorder="0" applyProtection="0">
      <alignment vertical="top"/>
    </xf>
    <xf fontId="0" fillId="0" borderId="0" numFmtId="160" applyNumberFormat="1" applyFont="0" applyFill="0" applyBorder="0" applyProtection="0"/>
  </cellStyleXfs>
  <cellXfs count="164">
    <xf fontId="0" fillId="0" borderId="0" numFmtId="0" xfId="0"/>
    <xf fontId="3" fillId="2" borderId="0" numFmtId="0" xfId="0" applyFont="1" applyFill="1" applyAlignment="1" applyProtection="1">
      <alignment vertical="center"/>
      <protection locked="0"/>
    </xf>
    <xf fontId="3" fillId="2" borderId="0" numFmtId="0" xfId="0" applyFont="1" applyFill="1" applyAlignment="1" applyProtection="1">
      <alignment horizontal="center" vertical="center"/>
      <protection locked="0"/>
    </xf>
    <xf fontId="3" fillId="2" borderId="0" numFmtId="0" xfId="0" applyFont="1" applyFill="1" applyAlignment="1" applyProtection="1">
      <alignment horizontal="center" vertical="center" wrapText="1"/>
      <protection locked="0"/>
    </xf>
    <xf fontId="3" fillId="2" borderId="0" numFmtId="1" xfId="0" applyNumberFormat="1" applyFont="1" applyFill="1" applyAlignment="1" applyProtection="1">
      <alignment horizontal="center" vertical="center"/>
      <protection locked="0"/>
    </xf>
    <xf fontId="4" fillId="2" borderId="0" numFmtId="0" xfId="0" applyFont="1" applyFill="1" applyAlignment="1" applyProtection="1">
      <alignment horizontal="center" vertical="center"/>
      <protection locked="0"/>
    </xf>
    <xf fontId="4" fillId="2" borderId="0" numFmtId="160" xfId="5" applyNumberFormat="1" applyFont="1" applyFill="1" applyAlignment="1" applyProtection="1">
      <alignment horizontal="center" vertical="center"/>
      <protection locked="0"/>
    </xf>
    <xf fontId="3" fillId="2" borderId="0" numFmtId="160" xfId="5" applyNumberFormat="1" applyFont="1" applyFill="1" applyAlignment="1" applyProtection="1">
      <alignment horizontal="center" vertical="center"/>
      <protection locked="0"/>
    </xf>
    <xf fontId="4" fillId="2" borderId="0" numFmtId="49" xfId="0" applyNumberFormat="1" applyFont="1" applyFill="1" applyAlignment="1" applyProtection="1">
      <alignment horizontal="center" vertical="center"/>
      <protection locked="0"/>
    </xf>
    <xf fontId="3" fillId="2" borderId="0" numFmtId="49" xfId="0" applyNumberFormat="1" applyFont="1" applyFill="1" applyAlignment="1" applyProtection="1">
      <alignment horizontal="center" vertical="center"/>
      <protection locked="0"/>
    </xf>
    <xf fontId="5" fillId="2" borderId="0" numFmtId="0" xfId="0" applyFont="1" applyFill="1" applyAlignment="1">
      <alignment horizontal="center" vertical="center" wrapText="1"/>
    </xf>
    <xf fontId="6" fillId="2" borderId="0" numFmtId="0" xfId="0" applyFont="1" applyFill="1" applyAlignment="1">
      <alignment horizontal="left" vertical="center" wrapText="1"/>
    </xf>
    <xf fontId="7" fillId="2" borderId="0" numFmtId="0" xfId="0" applyFont="1" applyFill="1" applyAlignment="1">
      <alignment horizontal="center" vertical="center" wrapText="1"/>
    </xf>
    <xf fontId="4" fillId="2" borderId="1" numFmtId="0" xfId="0" applyFont="1" applyFill="1" applyBorder="1" applyAlignment="1" applyProtection="1">
      <alignment horizontal="center" vertical="center" wrapText="1"/>
      <protection locked="0"/>
    </xf>
    <xf fontId="4" fillId="2" borderId="1" numFmtId="1" xfId="0" applyNumberFormat="1" applyFont="1" applyFill="1" applyBorder="1" applyAlignment="1" applyProtection="1">
      <alignment horizontal="center" vertical="center" wrapText="1"/>
      <protection locked="0"/>
    </xf>
    <xf fontId="4" fillId="2" borderId="2" numFmtId="0" xfId="0" applyFont="1" applyFill="1" applyBorder="1" applyAlignment="1" applyProtection="1">
      <alignment horizontal="center" vertical="center" wrapText="1"/>
      <protection locked="0"/>
    </xf>
    <xf fontId="4" fillId="2" borderId="3" numFmtId="0" xfId="0" applyFont="1" applyFill="1" applyBorder="1" applyAlignment="1" applyProtection="1">
      <alignment horizontal="center" vertical="center" wrapText="1"/>
      <protection locked="0"/>
    </xf>
    <xf fontId="4" fillId="2" borderId="3" numFmtId="160" xfId="5" applyNumberFormat="1" applyFont="1" applyFill="1" applyBorder="1" applyAlignment="1" applyProtection="1">
      <alignment horizontal="center" vertical="center" wrapText="1"/>
      <protection locked="0"/>
    </xf>
    <xf fontId="4" fillId="2" borderId="4" numFmtId="0" xfId="0" applyFont="1" applyFill="1" applyBorder="1" applyAlignment="1" applyProtection="1">
      <alignment horizontal="center" vertical="center" wrapText="1"/>
      <protection locked="0"/>
    </xf>
    <xf fontId="3" fillId="3" borderId="0" numFmtId="0" xfId="0" applyFont="1" applyFill="1" applyAlignment="1" applyProtection="1">
      <alignment vertical="center"/>
      <protection locked="0"/>
    </xf>
    <xf fontId="4" fillId="3" borderId="1" numFmtId="0" xfId="0" applyFont="1" applyFill="1" applyBorder="1" applyAlignment="1" applyProtection="1">
      <alignment horizontal="center" vertical="center" wrapText="1"/>
      <protection locked="0"/>
    </xf>
    <xf fontId="3" fillId="3" borderId="1" numFmtId="0" xfId="0" applyFont="1" applyFill="1" applyBorder="1" applyAlignment="1" applyProtection="1">
      <alignment horizontal="center" vertical="center" wrapText="1"/>
      <protection locked="0"/>
    </xf>
    <xf fontId="4" fillId="3" borderId="2" numFmtId="0" xfId="0" applyFont="1" applyFill="1" applyBorder="1" applyAlignment="1" applyProtection="1">
      <alignment horizontal="center" vertical="center" wrapText="1"/>
      <protection locked="0"/>
    </xf>
    <xf fontId="3" fillId="3" borderId="1" numFmtId="0" xfId="0" applyFont="1" applyFill="1" applyBorder="1" applyAlignment="1" applyProtection="1">
      <alignment horizontal="center" vertical="center"/>
      <protection locked="0"/>
    </xf>
    <xf fontId="4" fillId="3" borderId="4" numFmtId="0" xfId="0" applyFont="1" applyFill="1" applyBorder="1" applyAlignment="1" applyProtection="1">
      <alignment horizontal="center" vertical="center" wrapText="1"/>
      <protection locked="0"/>
    </xf>
    <xf fontId="4" fillId="3" borderId="1" numFmtId="1" xfId="0" applyNumberFormat="1" applyFont="1" applyFill="1" applyBorder="1" applyAlignment="1" applyProtection="1">
      <alignment horizontal="center" vertical="center" wrapText="1"/>
      <protection locked="0"/>
    </xf>
    <xf fontId="4" fillId="3" borderId="3" numFmtId="0" xfId="0" applyFont="1" applyFill="1" applyBorder="1" applyAlignment="1" applyProtection="1">
      <alignment horizontal="center" vertical="center" wrapText="1"/>
      <protection locked="0"/>
    </xf>
    <xf fontId="4" fillId="3" borderId="3" numFmtId="4" xfId="0" applyNumberFormat="1" applyFont="1" applyFill="1" applyBorder="1" applyAlignment="1" applyProtection="1">
      <alignment horizontal="center" vertical="center" wrapText="1"/>
      <protection locked="0"/>
    </xf>
    <xf fontId="4" fillId="3" borderId="4" numFmtId="14" xfId="0" applyNumberFormat="1" applyFont="1" applyFill="1" applyBorder="1" applyAlignment="1" applyProtection="1">
      <alignment horizontal="center" vertical="center" wrapText="1"/>
      <protection locked="0"/>
    </xf>
    <xf fontId="4" fillId="3" borderId="1" numFmtId="14" xfId="0" applyNumberFormat="1" applyFont="1" applyFill="1" applyBorder="1" applyAlignment="1" applyProtection="1">
      <alignment horizontal="center" vertical="center" wrapText="1"/>
      <protection locked="0"/>
    </xf>
    <xf fontId="3" fillId="3" borderId="0" numFmtId="0" xfId="0" applyFont="1" applyFill="1" applyAlignment="1" applyProtection="1">
      <alignment horizontal="center" vertical="center" wrapText="1"/>
      <protection locked="0"/>
    </xf>
    <xf fontId="4" fillId="3" borderId="1" numFmtId="0" xfId="4" applyFont="1" applyFill="1" applyBorder="1" applyAlignment="1" applyProtection="1">
      <alignment horizontal="center" vertical="top"/>
    </xf>
    <xf fontId="4" fillId="3" borderId="0" numFmtId="0" xfId="4" applyFont="1" applyFill="1" applyAlignment="1" applyProtection="1">
      <alignment horizontal="center" vertical="top"/>
    </xf>
    <xf fontId="8" fillId="3" borderId="0" numFmtId="0" xfId="0" applyFont="1" applyFill="1" applyAlignment="1" applyProtection="1">
      <alignment vertical="center"/>
      <protection locked="0"/>
    </xf>
    <xf fontId="4" fillId="3" borderId="1" numFmtId="0" xfId="0" applyFont="1" applyFill="1" applyBorder="1" applyAlignment="1" applyProtection="1">
      <alignment horizontal="center" vertical="center"/>
      <protection locked="0"/>
    </xf>
    <xf fontId="8" fillId="3" borderId="1" numFmtId="0" xfId="0" applyFont="1" applyFill="1" applyBorder="1" applyAlignment="1" applyProtection="1">
      <alignment horizontal="center" vertical="center" wrapText="1"/>
      <protection locked="0"/>
    </xf>
    <xf fontId="8" fillId="3" borderId="0" numFmtId="0" xfId="0" applyFont="1" applyFill="1" applyAlignment="1" applyProtection="1">
      <alignment horizontal="center" vertical="center" wrapText="1"/>
      <protection locked="0"/>
    </xf>
    <xf fontId="9" fillId="3" borderId="0" numFmtId="0" xfId="0" applyFont="1" applyFill="1"/>
    <xf fontId="4" fillId="3" borderId="0" numFmtId="0" xfId="0" applyFont="1" applyFill="1" applyAlignment="1" applyProtection="1">
      <alignment vertical="center"/>
      <protection locked="0"/>
    </xf>
    <xf fontId="4" fillId="3" borderId="0" numFmtId="0" xfId="0" applyFont="1" applyFill="1" applyAlignment="1" applyProtection="1">
      <alignment horizontal="center" vertical="center" wrapText="1"/>
      <protection locked="0"/>
    </xf>
    <xf fontId="10" fillId="3" borderId="0" numFmtId="0" xfId="0" applyFont="1" applyFill="1"/>
    <xf fontId="4" fillId="3" borderId="5" numFmtId="0" xfId="0" applyFont="1" applyFill="1" applyBorder="1" applyAlignment="1" applyProtection="1">
      <alignment horizontal="center" vertical="center" wrapText="1"/>
      <protection locked="0"/>
    </xf>
    <xf fontId="4" fillId="3" borderId="0" numFmtId="4" xfId="0" applyNumberFormat="1" applyFont="1" applyFill="1" applyAlignment="1" applyProtection="1">
      <alignment horizontal="center" vertical="center" wrapText="1"/>
      <protection locked="0"/>
    </xf>
    <xf fontId="4" fillId="3" borderId="5" numFmtId="4" xfId="0" applyNumberFormat="1" applyFont="1" applyFill="1" applyBorder="1" applyAlignment="1" applyProtection="1">
      <alignment horizontal="center" vertical="center" wrapText="1"/>
      <protection locked="0"/>
    </xf>
    <xf fontId="9" fillId="3" borderId="0" numFmtId="4" xfId="0" applyNumberFormat="1" applyFont="1" applyFill="1"/>
    <xf fontId="4" fillId="3" borderId="2" numFmtId="0" xfId="2" applyFont="1" applyFill="1" applyBorder="1" applyAlignment="1" applyProtection="1">
      <alignment horizontal="center" vertical="center" wrapText="1"/>
      <protection locked="0"/>
    </xf>
    <xf fontId="4" fillId="3" borderId="4" numFmtId="0" xfId="0" applyFont="1" applyFill="1" applyBorder="1" applyAlignment="1" applyProtection="1">
      <alignment horizontal="center" vertical="center"/>
      <protection locked="0"/>
    </xf>
    <xf fontId="4" fillId="3" borderId="1" numFmtId="0" xfId="2" applyFont="1" applyFill="1" applyBorder="1" applyAlignment="1" applyProtection="1">
      <alignment horizontal="center" vertical="center" wrapText="1"/>
      <protection locked="0"/>
    </xf>
    <xf fontId="4" fillId="3" borderId="1" numFmtId="4" xfId="0" applyNumberFormat="1" applyFont="1" applyFill="1" applyBorder="1" applyAlignment="1" applyProtection="1">
      <alignment horizontal="center" vertical="center" wrapText="1"/>
      <protection locked="0"/>
    </xf>
    <xf fontId="4" fillId="3" borderId="1" numFmtId="0" xfId="4" applyFont="1" applyFill="1" applyBorder="1" applyAlignment="1" applyProtection="1">
      <alignment horizontal="center" vertical="center"/>
    </xf>
    <xf fontId="4" fillId="3" borderId="1" numFmtId="14" xfId="0" applyNumberFormat="1" applyFont="1" applyFill="1" applyBorder="1" applyAlignment="1" applyProtection="1">
      <alignment horizontal="center" vertical="center"/>
      <protection locked="0"/>
    </xf>
    <xf fontId="4" fillId="3" borderId="6" numFmtId="14" xfId="0" applyNumberFormat="1" applyFont="1" applyFill="1" applyBorder="1" applyAlignment="1" applyProtection="1">
      <alignment horizontal="center" vertical="center" wrapText="1"/>
      <protection locked="0"/>
    </xf>
    <xf fontId="8" fillId="3" borderId="1" numFmtId="49" xfId="0" applyNumberFormat="1" applyFont="1" applyFill="1" applyBorder="1" applyAlignment="1" applyProtection="1">
      <alignment horizontal="center" vertical="center"/>
      <protection locked="0"/>
    </xf>
    <xf fontId="4" fillId="3" borderId="1" numFmtId="4" xfId="2" applyNumberFormat="1" applyFont="1" applyFill="1" applyBorder="1" applyAlignment="1" applyProtection="1">
      <alignment horizontal="center" vertical="center" wrapText="1"/>
      <protection locked="0"/>
    </xf>
    <xf fontId="4" fillId="3" borderId="1" numFmtId="49" xfId="0" applyNumberFormat="1" applyFont="1" applyFill="1" applyBorder="1" applyAlignment="1" applyProtection="1">
      <alignment horizontal="center" vertical="center"/>
      <protection locked="0"/>
    </xf>
    <xf fontId="4" fillId="3" borderId="1" numFmtId="1" xfId="0" applyNumberFormat="1" applyFont="1" applyFill="1" applyBorder="1" applyAlignment="1" applyProtection="1">
      <alignment horizontal="center" vertical="center"/>
      <protection locked="0"/>
    </xf>
    <xf fontId="4" fillId="3" borderId="1" numFmtId="4" xfId="0" applyNumberFormat="1" applyFont="1" applyFill="1" applyBorder="1" applyAlignment="1" applyProtection="1">
      <alignment horizontal="center" vertical="center"/>
      <protection locked="0"/>
    </xf>
    <xf fontId="4" fillId="3" borderId="0" numFmtId="4" xfId="0" applyNumberFormat="1" applyFont="1" applyFill="1" applyAlignment="1" applyProtection="1">
      <alignment horizontal="center" vertical="center"/>
      <protection locked="0"/>
    </xf>
    <xf fontId="3" fillId="3" borderId="1" numFmtId="0" xfId="0" applyFont="1" applyFill="1" applyBorder="1" applyAlignment="1">
      <alignment horizontal="center" vertical="center"/>
    </xf>
    <xf fontId="4" fillId="3" borderId="1" numFmtId="160" xfId="5" applyNumberFormat="1" applyFont="1" applyFill="1" applyBorder="1" applyAlignment="1" applyProtection="1">
      <alignment horizontal="center" vertical="center"/>
      <protection locked="0"/>
    </xf>
    <xf fontId="4" fillId="3" borderId="0" numFmtId="0" xfId="2" applyFont="1" applyFill="1" applyAlignment="1" applyProtection="1">
      <alignment horizontal="center" vertical="center" wrapText="1"/>
      <protection locked="0"/>
    </xf>
    <xf fontId="4" fillId="3" borderId="1" numFmtId="160" xfId="5" applyNumberFormat="1" applyFont="1" applyFill="1" applyBorder="1" applyAlignment="1" applyProtection="1">
      <alignment vertical="center"/>
      <protection locked="0"/>
    </xf>
    <xf fontId="3" fillId="3" borderId="0" numFmtId="0" xfId="0" applyFont="1" applyFill="1" applyAlignment="1">
      <alignment horizontal="center" vertical="center"/>
    </xf>
    <xf fontId="4" fillId="3" borderId="7" numFmtId="1" xfId="0" applyNumberFormat="1" applyFont="1" applyFill="1" applyBorder="1" applyAlignment="1" applyProtection="1">
      <alignment horizontal="center" vertical="center" wrapText="1"/>
      <protection locked="0"/>
    </xf>
    <xf fontId="4" fillId="3" borderId="8" numFmtId="0" xfId="2" applyFont="1" applyFill="1" applyBorder="1" applyAlignment="1" applyProtection="1">
      <alignment horizontal="center" vertical="center" wrapText="1"/>
      <protection locked="0"/>
    </xf>
    <xf fontId="4" fillId="3" borderId="9" numFmtId="0" xfId="0" applyFont="1" applyFill="1" applyBorder="1" applyAlignment="1" applyProtection="1">
      <alignment horizontal="center" vertical="center"/>
      <protection locked="0"/>
    </xf>
    <xf fontId="4" fillId="3" borderId="10" numFmtId="14" xfId="0" applyNumberFormat="1" applyFont="1" applyFill="1" applyBorder="1" applyAlignment="1" applyProtection="1">
      <alignment horizontal="center" vertical="center" wrapText="1"/>
      <protection locked="0"/>
    </xf>
    <xf fontId="4" fillId="3" borderId="0" numFmtId="14" xfId="0" applyNumberFormat="1" applyFont="1" applyFill="1" applyAlignment="1" applyProtection="1">
      <alignment horizontal="center" vertical="center" wrapText="1"/>
      <protection locked="0"/>
    </xf>
    <xf fontId="4" fillId="3" borderId="6" numFmtId="0" xfId="0" applyFont="1" applyFill="1" applyBorder="1" applyAlignment="1" applyProtection="1">
      <alignment horizontal="center" vertical="center" wrapText="1"/>
      <protection locked="0"/>
    </xf>
    <xf fontId="4" fillId="3" borderId="3" numFmtId="0" xfId="2" applyFont="1" applyFill="1" applyBorder="1" applyAlignment="1" applyProtection="1">
      <alignment horizontal="center" vertical="center" wrapText="1"/>
      <protection locked="0"/>
    </xf>
    <xf fontId="4" fillId="3" borderId="11" numFmtId="0" xfId="0" applyFont="1" applyFill="1" applyBorder="1" applyAlignment="1" applyProtection="1">
      <alignment horizontal="center" vertical="center" wrapText="1"/>
      <protection locked="0"/>
    </xf>
    <xf fontId="3" fillId="3" borderId="12" numFmtId="0" xfId="0" applyFont="1" applyFill="1" applyBorder="1" applyAlignment="1">
      <alignment horizontal="center" vertical="center"/>
    </xf>
    <xf fontId="4" fillId="3" borderId="3" numFmtId="1" xfId="0" applyNumberFormat="1" applyFont="1" applyFill="1" applyBorder="1" applyAlignment="1" applyProtection="1">
      <alignment horizontal="center" vertical="center" wrapText="1"/>
      <protection locked="0"/>
    </xf>
    <xf fontId="4" fillId="3" borderId="3" numFmtId="0" xfId="0" applyFont="1" applyFill="1" applyBorder="1" applyAlignment="1" applyProtection="1">
      <alignment horizontal="center" vertical="center"/>
      <protection locked="0"/>
    </xf>
    <xf fontId="3" fillId="3" borderId="13" numFmtId="0" xfId="0" applyFont="1" applyFill="1" applyBorder="1" applyAlignment="1" applyProtection="1">
      <alignment horizontal="center" wrapText="1"/>
    </xf>
    <xf fontId="4" fillId="3" borderId="3" numFmtId="160" xfId="5" applyNumberFormat="1" applyFont="1" applyFill="1" applyBorder="1" applyAlignment="1" applyProtection="1">
      <alignment horizontal="center" vertical="center" wrapText="1"/>
      <protection locked="0"/>
    </xf>
    <xf fontId="4" fillId="3" borderId="1" numFmtId="161" xfId="0" applyNumberFormat="1" applyFont="1" applyFill="1" applyBorder="1" applyAlignment="1" applyProtection="1">
      <alignment horizontal="center" vertical="center" wrapText="1"/>
      <protection locked="0"/>
    </xf>
    <xf fontId="11" fillId="3" borderId="14" numFmtId="49" xfId="2" applyNumberFormat="1" applyFont="1" applyFill="1" applyBorder="1" applyAlignment="1" applyProtection="1">
      <alignment horizontal="center" vertical="center" wrapText="1"/>
      <protection locked="0"/>
    </xf>
    <xf fontId="0" fillId="3" borderId="0" numFmtId="0" xfId="0" applyFill="1"/>
    <xf fontId="3" fillId="3" borderId="14" numFmtId="0" xfId="0" applyFont="1" applyFill="1" applyBorder="1" applyAlignment="1">
      <alignment horizontal="center" vertical="center"/>
    </xf>
    <xf fontId="4" fillId="3" borderId="0" numFmtId="1" xfId="0" applyNumberFormat="1" applyFont="1" applyFill="1" applyAlignment="1" applyProtection="1">
      <alignment horizontal="center" vertical="center" wrapText="1"/>
      <protection locked="0"/>
    </xf>
    <xf fontId="4" fillId="3" borderId="15" numFmtId="0" xfId="0" applyFont="1" applyFill="1" applyBorder="1" applyAlignment="1" applyProtection="1">
      <alignment horizontal="center" vertical="center"/>
      <protection locked="0"/>
    </xf>
    <xf fontId="4" fillId="3" borderId="0" numFmtId="161" xfId="0" applyNumberFormat="1" applyFont="1" applyFill="1" applyAlignment="1" applyProtection="1">
      <alignment horizontal="center" vertical="center" wrapText="1"/>
      <protection locked="0"/>
    </xf>
    <xf fontId="4" fillId="3" borderId="3" numFmtId="160" xfId="0" applyNumberFormat="1" applyFont="1" applyFill="1" applyBorder="1" applyAlignment="1" applyProtection="1">
      <alignment horizontal="center" vertical="center"/>
      <protection locked="0"/>
    </xf>
    <xf fontId="4" fillId="3" borderId="4" numFmtId="161" xfId="0" applyNumberFormat="1" applyFont="1" applyFill="1" applyBorder="1" applyAlignment="1" applyProtection="1">
      <alignment horizontal="center" vertical="center" wrapText="1"/>
      <protection locked="0"/>
    </xf>
    <xf fontId="4" fillId="3" borderId="6" numFmtId="0" xfId="0" applyFont="1" applyFill="1" applyBorder="1" applyAlignment="1" applyProtection="1">
      <alignment horizontal="center" vertical="center"/>
      <protection locked="0"/>
    </xf>
    <xf fontId="4" fillId="3" borderId="16" numFmtId="1" xfId="0" applyNumberFormat="1" applyFont="1" applyFill="1" applyBorder="1" applyAlignment="1" applyProtection="1">
      <alignment horizontal="center" vertical="center" wrapText="1"/>
      <protection locked="0"/>
    </xf>
    <xf fontId="4" fillId="3" borderId="17" numFmtId="0" xfId="0" applyFont="1" applyFill="1" applyBorder="1" applyAlignment="1" applyProtection="1">
      <alignment horizontal="center" vertical="center"/>
      <protection locked="0"/>
    </xf>
    <xf fontId="3" fillId="3" borderId="18" numFmtId="0" xfId="0" applyFont="1" applyFill="1" applyBorder="1" applyAlignment="1" applyProtection="1">
      <alignment horizontal="center" wrapText="1"/>
    </xf>
    <xf fontId="4" fillId="3" borderId="6" numFmtId="4" xfId="0" applyNumberFormat="1" applyFont="1" applyFill="1" applyBorder="1" applyAlignment="1" applyProtection="1">
      <alignment horizontal="center" vertical="center" wrapText="1"/>
      <protection locked="0"/>
    </xf>
    <xf fontId="4" fillId="3" borderId="6" numFmtId="161" xfId="0" applyNumberFormat="1" applyFont="1" applyFill="1" applyBorder="1" applyAlignment="1" applyProtection="1">
      <alignment horizontal="center" vertical="center" wrapText="1"/>
      <protection locked="0"/>
    </xf>
    <xf fontId="4" fillId="3" borderId="16" numFmtId="0" xfId="0" applyFont="1" applyFill="1" applyBorder="1" applyAlignment="1" applyProtection="1">
      <alignment horizontal="center" vertical="center" wrapText="1"/>
      <protection locked="0"/>
    </xf>
    <xf fontId="4" fillId="3" borderId="16" numFmtId="0" xfId="2" applyFont="1" applyFill="1" applyBorder="1" applyAlignment="1" applyProtection="1">
      <alignment horizontal="center" vertical="center" wrapText="1"/>
      <protection locked="0"/>
    </xf>
    <xf fontId="3" fillId="3" borderId="3" numFmtId="0" xfId="0" applyFont="1" applyFill="1" applyBorder="1" applyAlignment="1">
      <alignment horizontal="center" vertical="center"/>
    </xf>
    <xf fontId="3" fillId="3" borderId="3" numFmtId="0" xfId="0" applyFont="1" applyFill="1" applyBorder="1" applyAlignment="1" applyProtection="1">
      <alignment horizontal="center" wrapText="1"/>
    </xf>
    <xf fontId="4" fillId="3" borderId="3" numFmtId="160" xfId="5" applyNumberFormat="1" applyFont="1" applyFill="1" applyBorder="1" applyAlignment="1" applyProtection="1">
      <alignment horizontal="center" vertical="center"/>
      <protection locked="0"/>
    </xf>
    <xf fontId="4" fillId="3" borderId="3" numFmtId="161" xfId="0" applyNumberFormat="1" applyFont="1" applyFill="1" applyBorder="1" applyAlignment="1" applyProtection="1">
      <alignment horizontal="center" vertical="center" wrapText="1"/>
      <protection locked="0"/>
    </xf>
    <xf fontId="11" fillId="3" borderId="3" numFmtId="49" xfId="2" applyNumberFormat="1" applyFont="1" applyFill="1" applyBorder="1" applyAlignment="1" applyProtection="1">
      <alignment horizontal="center" vertical="center" wrapText="1"/>
      <protection locked="0"/>
    </xf>
    <xf fontId="4" fillId="3" borderId="19" numFmtId="0" xfId="0" applyFont="1" applyFill="1" applyBorder="1" applyAlignment="1" applyProtection="1">
      <alignment horizontal="center" vertical="center" wrapText="1"/>
      <protection locked="0"/>
    </xf>
    <xf fontId="4" fillId="3" borderId="11" numFmtId="0" xfId="2" applyFont="1" applyFill="1" applyBorder="1" applyAlignment="1" applyProtection="1">
      <alignment horizontal="center" vertical="center" wrapText="1"/>
      <protection locked="0"/>
    </xf>
    <xf fontId="4" fillId="3" borderId="8" numFmtId="0" xfId="0" applyFont="1" applyFill="1" applyBorder="1" applyAlignment="1" applyProtection="1">
      <alignment horizontal="center" vertical="center" wrapText="1"/>
      <protection locked="0"/>
    </xf>
    <xf fontId="4" fillId="3" borderId="20" numFmtId="0" xfId="0" applyFont="1" applyFill="1" applyBorder="1" applyAlignment="1" applyProtection="1">
      <alignment horizontal="center" vertical="center"/>
      <protection locked="0"/>
    </xf>
    <xf fontId="3" fillId="3" borderId="21" numFmtId="0" xfId="0" applyFont="1" applyFill="1" applyBorder="1" applyAlignment="1">
      <alignment horizontal="center" vertical="center"/>
    </xf>
    <xf fontId="4" fillId="3" borderId="21" numFmtId="0" xfId="0" applyFont="1" applyFill="1" applyBorder="1" applyAlignment="1" applyProtection="1">
      <alignment horizontal="center" vertical="center" wrapText="1"/>
      <protection locked="0"/>
    </xf>
    <xf fontId="4" fillId="3" borderId="0" numFmtId="0" xfId="0" applyFont="1" applyFill="1" applyAlignment="1" applyProtection="1">
      <alignment horizontal="center" vertical="center"/>
      <protection locked="0"/>
    </xf>
    <xf fontId="3" fillId="3" borderId="20" numFmtId="0" xfId="0" applyFont="1" applyFill="1" applyBorder="1" applyAlignment="1" applyProtection="1">
      <alignment horizontal="center" wrapText="1"/>
    </xf>
    <xf fontId="4" fillId="3" borderId="3" numFmtId="4" xfId="5" applyNumberFormat="1" applyFont="1" applyFill="1" applyBorder="1" applyAlignment="1" applyProtection="1">
      <alignment horizontal="right" vertical="center" wrapText="1"/>
      <protection locked="0"/>
    </xf>
    <xf fontId="4" fillId="3" borderId="20" numFmtId="161" xfId="0" applyNumberFormat="1" applyFont="1" applyFill="1" applyBorder="1" applyAlignment="1" applyProtection="1">
      <alignment horizontal="center" vertical="center" wrapText="1"/>
      <protection locked="0"/>
    </xf>
    <xf fontId="4" fillId="3" borderId="15" numFmtId="0" xfId="2" applyFont="1" applyFill="1" applyBorder="1" applyAlignment="1" applyProtection="1">
      <alignment horizontal="center" vertical="center" wrapText="1"/>
      <protection locked="0"/>
    </xf>
    <xf fontId="4" fillId="3" borderId="20" numFmtId="0" xfId="0" applyFont="1" applyFill="1" applyBorder="1" applyAlignment="1" applyProtection="1">
      <alignment horizontal="center" vertical="center" wrapText="1"/>
      <protection locked="0"/>
    </xf>
    <xf fontId="4" fillId="4" borderId="3" numFmtId="161" xfId="0" applyNumberFormat="1" applyFont="1" applyFill="1" applyBorder="1" applyAlignment="1" applyProtection="1">
      <alignment horizontal="center" vertical="center" wrapText="1"/>
      <protection locked="0"/>
    </xf>
    <xf fontId="4" fillId="3" borderId="22" numFmtId="0" xfId="0" applyFont="1" applyFill="1" applyBorder="1" applyAlignment="1" applyProtection="1">
      <alignment horizontal="center" vertical="center" wrapText="1"/>
      <protection locked="0"/>
    </xf>
    <xf fontId="3" fillId="3" borderId="16" numFmtId="0" xfId="0" applyFont="1" applyFill="1" applyBorder="1" applyAlignment="1" applyProtection="1">
      <alignment horizontal="center" vertical="center"/>
      <protection locked="0"/>
    </xf>
    <xf fontId="3" fillId="3" borderId="3" numFmtId="0" xfId="0" applyFont="1" applyFill="1" applyBorder="1" applyAlignment="1" applyProtection="1">
      <alignment horizontal="center" vertical="center"/>
      <protection locked="0"/>
    </xf>
    <xf fontId="4" fillId="2" borderId="3" numFmtId="161" xfId="0" applyNumberFormat="1" applyFont="1" applyFill="1" applyBorder="1" applyAlignment="1" applyProtection="1">
      <alignment horizontal="center" vertical="center" wrapText="1"/>
      <protection locked="0"/>
    </xf>
    <xf fontId="3" fillId="2" borderId="3" numFmtId="0" xfId="0" applyFont="1" applyFill="1" applyBorder="1" applyAlignment="1" applyProtection="1">
      <alignment horizontal="center" vertical="center" wrapText="1"/>
      <protection locked="0"/>
    </xf>
    <xf fontId="4" fillId="2" borderId="0" numFmtId="0" xfId="0" applyFont="1" applyFill="1" applyAlignment="1" applyProtection="1">
      <alignment horizontal="center" vertical="center" wrapText="1"/>
      <protection locked="0"/>
    </xf>
    <xf fontId="4" fillId="2" borderId="15" numFmtId="161" xfId="0" applyNumberFormat="1" applyFont="1" applyFill="1" applyBorder="1" applyAlignment="1" applyProtection="1">
      <alignment horizontal="center" vertical="center" wrapText="1"/>
      <protection locked="0"/>
    </xf>
    <xf fontId="4" fillId="2" borderId="16" numFmtId="0" xfId="0" applyFont="1" applyFill="1" applyBorder="1" applyAlignment="1" applyProtection="1">
      <alignment horizontal="center" vertical="center" wrapText="1"/>
      <protection locked="0"/>
    </xf>
    <xf fontId="4" fillId="3" borderId="15" numFmtId="0" xfId="0" applyFont="1" applyFill="1" applyBorder="1" applyAlignment="1" applyProtection="1">
      <alignment horizontal="center" vertical="center" wrapText="1"/>
      <protection locked="0"/>
    </xf>
    <xf fontId="3" fillId="0" borderId="23" numFmtId="0" xfId="0" applyFont="1" applyBorder="1" applyAlignment="1" applyProtection="1">
      <alignment wrapText="1"/>
    </xf>
    <xf fontId="3" fillId="3" borderId="15" numFmtId="0" xfId="0" applyFont="1" applyFill="1" applyBorder="1" applyAlignment="1" applyProtection="1">
      <alignment horizontal="center" wrapText="1"/>
    </xf>
    <xf fontId="3" fillId="0" borderId="24" numFmtId="4" xfId="0" applyNumberFormat="1" applyFont="1" applyBorder="1" applyAlignment="1" applyProtection="1">
      <alignment horizontal="right" vertical="center" wrapText="1"/>
    </xf>
    <xf fontId="4" fillId="0" borderId="3" numFmtId="161" xfId="0" applyNumberFormat="1" applyFont="1" applyBorder="1" applyAlignment="1" applyProtection="1">
      <alignment horizontal="center" vertical="center" wrapText="1"/>
      <protection locked="0"/>
    </xf>
    <xf fontId="3" fillId="0" borderId="25" numFmtId="0" xfId="0" applyFont="1" applyBorder="1" applyAlignment="1" applyProtection="1">
      <alignment wrapText="1"/>
    </xf>
    <xf fontId="3" fillId="0" borderId="2" numFmtId="4" xfId="0" applyNumberFormat="1" applyFont="1" applyBorder="1" applyAlignment="1" applyProtection="1">
      <alignment horizontal="right" vertical="center" wrapText="1"/>
    </xf>
    <xf fontId="3" fillId="0" borderId="25" numFmtId="4" xfId="0" applyNumberFormat="1" applyFont="1" applyBorder="1" applyAlignment="1" applyProtection="1">
      <alignment horizontal="right" wrapText="1"/>
    </xf>
    <xf fontId="4" fillId="3" borderId="14" numFmtId="0" xfId="0" applyFont="1" applyFill="1" applyBorder="1" applyAlignment="1" applyProtection="1">
      <alignment horizontal="center" vertical="center" wrapText="1"/>
      <protection locked="0"/>
    </xf>
    <xf fontId="4" fillId="0" borderId="15" numFmtId="161" xfId="0" applyNumberFormat="1" applyFont="1" applyBorder="1" applyAlignment="1" applyProtection="1">
      <alignment horizontal="center" vertical="center" wrapText="1"/>
      <protection locked="0"/>
    </xf>
    <xf fontId="3" fillId="0" borderId="26" numFmtId="0" xfId="0" applyFont="1" applyBorder="1" applyAlignment="1" applyProtection="1">
      <alignment wrapText="1"/>
    </xf>
    <xf fontId="4" fillId="3" borderId="20" numFmtId="4" xfId="5" applyNumberFormat="1" applyFont="1" applyFill="1" applyBorder="1" applyAlignment="1" applyProtection="1">
      <alignment horizontal="right" vertical="center" wrapText="1"/>
      <protection locked="0"/>
    </xf>
    <xf fontId="3" fillId="0" borderId="27" numFmtId="0" xfId="0" applyFont="1" applyBorder="1" applyAlignment="1" applyProtection="1">
      <alignment wrapText="1"/>
    </xf>
    <xf fontId="12" fillId="3" borderId="3" numFmtId="0" xfId="2" applyFont="1" applyFill="1" applyBorder="1" applyAlignment="1" applyProtection="1">
      <alignment horizontal="left" vertical="center"/>
      <protection locked="0"/>
    </xf>
    <xf fontId="0" fillId="3" borderId="3" numFmtId="0" xfId="0" applyFill="1" applyBorder="1" applyAlignment="1">
      <alignment horizontal="left" vertical="center"/>
    </xf>
    <xf fontId="11" fillId="3" borderId="3" numFmtId="4" xfId="0" applyNumberFormat="1" applyFont="1" applyFill="1" applyBorder="1" applyAlignment="1" applyProtection="1">
      <alignment horizontal="center" vertical="center"/>
      <protection locked="0"/>
    </xf>
    <xf fontId="11" fillId="3" borderId="3" numFmtId="160" xfId="5" applyNumberFormat="1" applyFont="1" applyFill="1" applyBorder="1" applyAlignment="1" applyProtection="1">
      <alignment horizontal="center" vertical="center" wrapText="1"/>
      <protection locked="0"/>
    </xf>
    <xf fontId="11" fillId="3" borderId="20" numFmtId="14" xfId="0" applyNumberFormat="1" applyFont="1" applyFill="1" applyBorder="1" applyAlignment="1" applyProtection="1">
      <alignment horizontal="center" vertical="center" wrapText="1"/>
      <protection locked="0"/>
    </xf>
    <xf fontId="11" fillId="3" borderId="20" numFmtId="0" xfId="0" applyFont="1" applyFill="1" applyBorder="1" applyAlignment="1" applyProtection="1">
      <alignment horizontal="center" vertical="center" wrapText="1"/>
      <protection locked="0"/>
    </xf>
    <xf fontId="4" fillId="2" borderId="0" numFmtId="4" xfId="0" applyNumberFormat="1" applyFont="1" applyFill="1" applyAlignment="1" applyProtection="1">
      <alignment horizontal="center" vertical="center"/>
      <protection locked="0"/>
    </xf>
    <xf fontId="4" fillId="2" borderId="0" numFmtId="4" xfId="0" applyNumberFormat="1" applyFont="1" applyFill="1" applyAlignment="1" applyProtection="1">
      <alignment horizontal="center" vertical="center" wrapText="1"/>
      <protection locked="0"/>
    </xf>
    <xf fontId="3" fillId="0" borderId="0" numFmtId="0" xfId="0" applyFont="1"/>
    <xf fontId="13" fillId="2" borderId="0" numFmtId="0" xfId="0" applyFont="1" applyFill="1" applyAlignment="1" applyProtection="1">
      <alignment vertical="center"/>
      <protection locked="0"/>
    </xf>
    <xf fontId="13" fillId="2" borderId="0" numFmtId="0" xfId="0" applyFont="1" applyFill="1" applyAlignment="1" applyProtection="1">
      <alignment horizontal="center" vertical="center"/>
      <protection locked="0"/>
    </xf>
    <xf fontId="13" fillId="2" borderId="0" numFmtId="1" xfId="0" applyNumberFormat="1" applyFont="1" applyFill="1" applyAlignment="1" applyProtection="1">
      <alignment horizontal="center" vertical="center"/>
      <protection locked="0"/>
    </xf>
    <xf fontId="14" fillId="2" borderId="0" numFmtId="0" xfId="0" applyFont="1" applyFill="1" applyAlignment="1" applyProtection="1">
      <alignment horizontal="center" vertical="center"/>
      <protection locked="0"/>
    </xf>
    <xf fontId="14" fillId="2" borderId="0" numFmtId="160" xfId="5" applyNumberFormat="1" applyFont="1" applyFill="1" applyAlignment="1" applyProtection="1">
      <alignment horizontal="center" vertical="center"/>
      <protection locked="0"/>
    </xf>
    <xf fontId="13" fillId="2" borderId="0" numFmtId="160" xfId="5" applyNumberFormat="1" applyFont="1" applyFill="1" applyAlignment="1" applyProtection="1">
      <alignment horizontal="center" vertical="center"/>
      <protection locked="0"/>
    </xf>
    <xf fontId="14" fillId="2" borderId="0" numFmtId="49" xfId="0" applyNumberFormat="1" applyFont="1" applyFill="1" applyAlignment="1" applyProtection="1">
      <alignment horizontal="center" vertical="center"/>
      <protection locked="0"/>
    </xf>
    <xf fontId="13" fillId="2" borderId="0" numFmtId="49" xfId="0" applyNumberFormat="1" applyFont="1" applyFill="1" applyAlignment="1" applyProtection="1">
      <alignment horizontal="center" vertical="center"/>
      <protection locked="0"/>
    </xf>
    <xf fontId="13" fillId="0" borderId="0" numFmtId="0" xfId="0" applyFont="1"/>
    <xf fontId="13" fillId="0" borderId="0" numFmtId="0" xfId="0" applyFont="1" applyAlignment="1">
      <alignment vertical="center" wrapText="1"/>
    </xf>
    <xf fontId="13" fillId="0" borderId="0" numFmtId="0" xfId="0" applyFont="1" applyAlignment="1">
      <alignment horizontal="center" vertical="center" wrapText="1"/>
    </xf>
    <xf fontId="13" fillId="0" borderId="0" numFmtId="0" xfId="0" applyFont="1" applyAlignment="1">
      <alignment horizontal="left" vertical="center" wrapText="1"/>
    </xf>
    <xf fontId="13" fillId="0" borderId="0" numFmtId="0" xfId="0" applyFont="1" applyAlignment="1">
      <alignment horizontal="justify" vertical="center" wrapText="1"/>
    </xf>
    <xf fontId="12" fillId="2" borderId="0" numFmtId="0" xfId="0" applyFont="1" applyFill="1" applyAlignment="1" applyProtection="1">
      <alignment vertical="center"/>
      <protection locked="0"/>
    </xf>
    <xf fontId="12" fillId="2" borderId="0" numFmtId="0" xfId="0" applyFont="1" applyFill="1" applyAlignment="1" applyProtection="1">
      <alignment horizontal="center" vertical="center"/>
      <protection locked="0"/>
    </xf>
    <xf fontId="12" fillId="2" borderId="0" numFmtId="0" xfId="0" applyFont="1" applyFill="1" applyAlignment="1" applyProtection="1">
      <alignment horizontal="center" vertical="center" wrapText="1"/>
      <protection locked="0"/>
    </xf>
    <xf fontId="12" fillId="2" borderId="0" numFmtId="1" xfId="0" applyNumberFormat="1" applyFont="1" applyFill="1" applyAlignment="1" applyProtection="1">
      <alignment horizontal="center" vertical="center"/>
      <protection locked="0"/>
    </xf>
    <xf fontId="15" fillId="2" borderId="0" numFmtId="0" xfId="0" applyFont="1" applyFill="1" applyAlignment="1" applyProtection="1">
      <alignment horizontal="center" vertical="center"/>
      <protection locked="0"/>
    </xf>
    <xf fontId="15" fillId="2" borderId="0" numFmtId="160" xfId="5" applyNumberFormat="1" applyFont="1" applyFill="1" applyAlignment="1" applyProtection="1">
      <alignment horizontal="center" vertical="center"/>
      <protection locked="0"/>
    </xf>
    <xf fontId="12" fillId="2" borderId="0" numFmtId="160" xfId="5" applyNumberFormat="1" applyFont="1" applyFill="1" applyAlignment="1" applyProtection="1">
      <alignment horizontal="center" vertical="center"/>
      <protection locked="0"/>
    </xf>
    <xf fontId="15" fillId="2" borderId="0" numFmtId="49" xfId="0" applyNumberFormat="1" applyFont="1" applyFill="1" applyAlignment="1" applyProtection="1">
      <alignment horizontal="center" vertical="center"/>
      <protection locked="0"/>
    </xf>
    <xf fontId="12" fillId="2" borderId="0" numFmtId="49" xfId="0" applyNumberFormat="1" applyFont="1" applyFill="1" applyAlignment="1" applyProtection="1">
      <alignment horizontal="center" vertical="center"/>
      <protection locked="0"/>
    </xf>
    <xf fontId="12" fillId="0" borderId="0" numFmtId="0" xfId="0" applyFont="1"/>
  </cellXfs>
  <cellStyles count="6">
    <cellStyle name="Обычный" xfId="0" builtinId="0"/>
    <cellStyle name="Обычный 2 2" xfId="1"/>
    <cellStyle name="Обычный 3" xfId="2"/>
    <cellStyle name="Обычный 375" xfId="3"/>
    <cellStyle name="Обычный_Тываэнерго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C1" zoomScale="80" workbookViewId="0">
      <pane ySplit="4" topLeftCell="A5" activePane="bottomLeft" state="frozen"/>
      <selection activeCell="O65" activeCellId="0" sqref="O65"/>
    </sheetView>
  </sheetViews>
  <sheetFormatPr defaultColWidth="16" defaultRowHeight="14.25"/>
  <cols>
    <col customWidth="1" min="1" max="1" style="2" width="8.42578125"/>
    <col customWidth="1" min="2" max="2" style="2" width="23.140625"/>
    <col customWidth="1" min="3" max="3" style="3" width="21.421875"/>
    <col customWidth="1" min="4" max="4" style="2" width="22"/>
    <col customWidth="1" min="5" max="5" style="2" width="11.140625"/>
    <col customWidth="1" min="6" max="6" style="2" width="10.42578125"/>
    <col customWidth="1" min="7" max="7" style="2" width="14"/>
    <col customWidth="1" min="8" max="8" style="4" width="22.28515625"/>
    <col customWidth="1" min="9" max="9" style="2" width="24"/>
    <col customWidth="1" min="10" max="10" style="2" width="24.421875"/>
    <col customWidth="1" min="11" max="11" style="5" width="23"/>
    <col customWidth="1" min="12" max="12" style="2" width="16.5703125"/>
    <col customWidth="1" min="13" max="13" style="6" width="19.5703125"/>
    <col customWidth="1" min="14" max="14" style="7" width="12.85546875"/>
    <col customWidth="1" min="15" max="15" style="7" width="18.28515625"/>
    <col customWidth="1" min="16" max="16" style="8" width="18.85546875"/>
    <col customWidth="1" min="17" max="17" style="8" width="18.5703125"/>
    <col customWidth="1" min="18" max="18" style="9" width="18.140625"/>
    <col customWidth="1" min="19" max="20" style="1" width="16"/>
    <col min="21" max="16384" style="1" width="16"/>
  </cols>
  <sheetData>
    <row r="1" ht="84" customHeight="1">
      <c r="P1" s="10" t="s">
        <v>0</v>
      </c>
      <c r="Q1" s="10"/>
      <c r="R1" s="10"/>
      <c r="S1" s="11"/>
    </row>
    <row r="2" ht="41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42.75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4" t="s">
        <v>9</v>
      </c>
      <c r="I3" s="13" t="s">
        <v>10</v>
      </c>
      <c r="J3" s="13" t="s">
        <v>11</v>
      </c>
      <c r="K3" s="15" t="s">
        <v>12</v>
      </c>
      <c r="L3" s="16" t="s">
        <v>13</v>
      </c>
      <c r="M3" s="17" t="s">
        <v>14</v>
      </c>
      <c r="N3" s="17" t="s">
        <v>15</v>
      </c>
      <c r="O3" s="17" t="s">
        <v>16</v>
      </c>
      <c r="P3" s="18" t="s">
        <v>17</v>
      </c>
      <c r="Q3" s="13" t="s">
        <v>18</v>
      </c>
      <c r="R3" s="13" t="s">
        <v>19</v>
      </c>
      <c r="S3" s="3"/>
    </row>
    <row r="4" ht="10.5" customHeight="1">
      <c r="A4" s="13">
        <v>1</v>
      </c>
      <c r="B4" s="13">
        <v>2</v>
      </c>
      <c r="C4" s="13">
        <v>3</v>
      </c>
      <c r="D4" s="13">
        <v>4</v>
      </c>
      <c r="E4" s="13"/>
      <c r="F4" s="13">
        <v>5</v>
      </c>
      <c r="G4" s="13">
        <v>6</v>
      </c>
      <c r="H4" s="14">
        <v>7</v>
      </c>
      <c r="I4" s="13">
        <v>8</v>
      </c>
      <c r="J4" s="13">
        <v>9</v>
      </c>
      <c r="K4" s="15">
        <v>10</v>
      </c>
      <c r="L4" s="16">
        <v>11</v>
      </c>
      <c r="M4" s="16">
        <v>12</v>
      </c>
      <c r="N4" s="16">
        <v>13</v>
      </c>
      <c r="O4" s="16">
        <v>14</v>
      </c>
      <c r="P4" s="18">
        <v>15</v>
      </c>
      <c r="Q4" s="13">
        <v>16</v>
      </c>
      <c r="R4" s="13">
        <v>17</v>
      </c>
      <c r="S4" s="3"/>
    </row>
    <row r="5" s="19" customFormat="1" ht="27" customHeight="1">
      <c r="A5" s="20">
        <v>1</v>
      </c>
      <c r="B5" s="20" t="s">
        <v>20</v>
      </c>
      <c r="C5" s="21" t="s">
        <v>21</v>
      </c>
      <c r="D5" s="22" t="s">
        <v>22</v>
      </c>
      <c r="E5" s="22" t="s">
        <v>23</v>
      </c>
      <c r="F5" s="23">
        <v>2017</v>
      </c>
      <c r="G5" s="24">
        <v>112</v>
      </c>
      <c r="H5" s="25" t="s">
        <v>24</v>
      </c>
      <c r="I5" s="20" t="s">
        <v>25</v>
      </c>
      <c r="J5" s="20" t="s">
        <v>26</v>
      </c>
      <c r="K5" s="22" t="s">
        <v>25</v>
      </c>
      <c r="L5" s="26" t="s">
        <v>27</v>
      </c>
      <c r="M5" s="27">
        <v>450000</v>
      </c>
      <c r="N5" s="26"/>
      <c r="O5" s="27"/>
      <c r="P5" s="28">
        <v>46174</v>
      </c>
      <c r="Q5" s="29">
        <v>46538</v>
      </c>
      <c r="R5" s="20"/>
      <c r="S5" s="30"/>
      <c r="T5" s="19"/>
    </row>
    <row r="6" s="19" customFormat="1" ht="25.5" customHeight="1">
      <c r="A6" s="20">
        <v>2</v>
      </c>
      <c r="B6" s="20" t="s">
        <v>20</v>
      </c>
      <c r="C6" s="21" t="s">
        <v>21</v>
      </c>
      <c r="D6" s="22" t="s">
        <v>22</v>
      </c>
      <c r="E6" s="22" t="s">
        <v>23</v>
      </c>
      <c r="F6" s="23">
        <v>2017</v>
      </c>
      <c r="G6" s="24">
        <v>112</v>
      </c>
      <c r="H6" s="25" t="s">
        <v>28</v>
      </c>
      <c r="I6" s="20" t="s">
        <v>29</v>
      </c>
      <c r="J6" s="20" t="s">
        <v>30</v>
      </c>
      <c r="K6" s="22" t="s">
        <v>29</v>
      </c>
      <c r="L6" s="26" t="s">
        <v>31</v>
      </c>
      <c r="M6" s="27">
        <v>450000</v>
      </c>
      <c r="N6" s="26"/>
      <c r="O6" s="27"/>
      <c r="P6" s="28">
        <v>46174</v>
      </c>
      <c r="Q6" s="29">
        <v>46538</v>
      </c>
      <c r="R6" s="20"/>
      <c r="S6" s="30"/>
      <c r="T6" s="19"/>
    </row>
    <row r="7" s="19" customFormat="1" ht="24.75" customHeight="1">
      <c r="A7" s="20">
        <v>3</v>
      </c>
      <c r="B7" s="20" t="s">
        <v>20</v>
      </c>
      <c r="C7" s="21" t="s">
        <v>21</v>
      </c>
      <c r="D7" s="22" t="s">
        <v>22</v>
      </c>
      <c r="E7" s="22" t="s">
        <v>23</v>
      </c>
      <c r="F7" s="23">
        <v>2017</v>
      </c>
      <c r="G7" s="24">
        <v>112</v>
      </c>
      <c r="H7" s="25" t="s">
        <v>32</v>
      </c>
      <c r="I7" s="20" t="s">
        <v>33</v>
      </c>
      <c r="J7" s="20" t="s">
        <v>34</v>
      </c>
      <c r="K7" s="22" t="s">
        <v>33</v>
      </c>
      <c r="L7" s="26" t="s">
        <v>35</v>
      </c>
      <c r="M7" s="27">
        <v>450000</v>
      </c>
      <c r="N7" s="26"/>
      <c r="O7" s="27"/>
      <c r="P7" s="28">
        <v>46174</v>
      </c>
      <c r="Q7" s="29">
        <v>46538</v>
      </c>
      <c r="R7" s="20"/>
      <c r="S7" s="30"/>
      <c r="T7" s="19"/>
    </row>
    <row r="8" s="19" customFormat="1">
      <c r="A8" s="20">
        <v>4</v>
      </c>
      <c r="B8" s="20" t="s">
        <v>20</v>
      </c>
      <c r="C8" s="21" t="s">
        <v>21</v>
      </c>
      <c r="D8" s="22" t="s">
        <v>22</v>
      </c>
      <c r="E8" s="22" t="s">
        <v>23</v>
      </c>
      <c r="F8" s="23">
        <v>2017</v>
      </c>
      <c r="G8" s="24">
        <v>112</v>
      </c>
      <c r="H8" s="25" t="s">
        <v>36</v>
      </c>
      <c r="I8" s="20" t="s">
        <v>37</v>
      </c>
      <c r="J8" s="20" t="s">
        <v>38</v>
      </c>
      <c r="K8" s="22" t="s">
        <v>37</v>
      </c>
      <c r="L8" s="26" t="s">
        <v>39</v>
      </c>
      <c r="M8" s="27">
        <v>450000</v>
      </c>
      <c r="N8" s="26"/>
      <c r="O8" s="27"/>
      <c r="P8" s="28">
        <v>46174</v>
      </c>
      <c r="Q8" s="29">
        <v>46538</v>
      </c>
      <c r="R8" s="20"/>
      <c r="S8" s="30"/>
      <c r="T8" s="19"/>
    </row>
    <row r="9" s="19" customFormat="1">
      <c r="A9" s="20">
        <v>5</v>
      </c>
      <c r="B9" s="20" t="s">
        <v>20</v>
      </c>
      <c r="C9" s="21" t="s">
        <v>40</v>
      </c>
      <c r="D9" s="22" t="s">
        <v>41</v>
      </c>
      <c r="E9" s="22" t="s">
        <v>23</v>
      </c>
      <c r="F9" s="23">
        <v>2018</v>
      </c>
      <c r="G9" s="24">
        <v>134.59999999999999</v>
      </c>
      <c r="H9" s="25" t="s">
        <v>42</v>
      </c>
      <c r="I9" s="20" t="s">
        <v>43</v>
      </c>
      <c r="J9" s="20" t="s">
        <v>44</v>
      </c>
      <c r="K9" s="22" t="s">
        <v>43</v>
      </c>
      <c r="L9" s="26" t="s">
        <v>45</v>
      </c>
      <c r="M9" s="27">
        <v>1000000</v>
      </c>
      <c r="N9" s="26"/>
      <c r="O9" s="27"/>
      <c r="P9" s="28">
        <v>46174</v>
      </c>
      <c r="Q9" s="29">
        <v>46538</v>
      </c>
      <c r="R9" s="20"/>
      <c r="S9" s="30"/>
      <c r="T9" s="19"/>
    </row>
    <row r="10" s="19" customFormat="1">
      <c r="A10" s="20">
        <v>6</v>
      </c>
      <c r="B10" s="20" t="s">
        <v>20</v>
      </c>
      <c r="C10" s="21" t="s">
        <v>40</v>
      </c>
      <c r="D10" s="22" t="s">
        <v>41</v>
      </c>
      <c r="E10" s="22" t="s">
        <v>23</v>
      </c>
      <c r="F10" s="23">
        <v>2018</v>
      </c>
      <c r="G10" s="24">
        <v>134.59999999999999</v>
      </c>
      <c r="H10" s="25" t="s">
        <v>46</v>
      </c>
      <c r="I10" s="20" t="s">
        <v>47</v>
      </c>
      <c r="J10" s="20" t="s">
        <v>48</v>
      </c>
      <c r="K10" s="22" t="s">
        <v>47</v>
      </c>
      <c r="L10" s="26" t="s">
        <v>49</v>
      </c>
      <c r="M10" s="27">
        <v>1000000</v>
      </c>
      <c r="N10" s="26"/>
      <c r="O10" s="27"/>
      <c r="P10" s="28">
        <v>46174</v>
      </c>
      <c r="Q10" s="29">
        <v>46538</v>
      </c>
      <c r="R10" s="20"/>
      <c r="S10" s="30"/>
      <c r="T10" s="19"/>
    </row>
    <row r="11" s="19" customFormat="1" ht="27.75" customHeight="1">
      <c r="A11" s="20">
        <v>7</v>
      </c>
      <c r="B11" s="20" t="s">
        <v>20</v>
      </c>
      <c r="C11" s="21" t="s">
        <v>50</v>
      </c>
      <c r="D11" s="22" t="s">
        <v>22</v>
      </c>
      <c r="E11" s="22" t="s">
        <v>23</v>
      </c>
      <c r="F11" s="23">
        <v>2019</v>
      </c>
      <c r="G11" s="24">
        <v>112</v>
      </c>
      <c r="H11" s="25" t="s">
        <v>51</v>
      </c>
      <c r="I11" s="20" t="s">
        <v>52</v>
      </c>
      <c r="J11" s="20" t="s">
        <v>53</v>
      </c>
      <c r="K11" s="22" t="s">
        <v>52</v>
      </c>
      <c r="L11" s="26" t="s">
        <v>54</v>
      </c>
      <c r="M11" s="27">
        <v>550000</v>
      </c>
      <c r="N11" s="26"/>
      <c r="O11" s="27"/>
      <c r="P11" s="28">
        <v>46174</v>
      </c>
      <c r="Q11" s="29">
        <v>46538</v>
      </c>
      <c r="R11" s="20"/>
      <c r="S11" s="30"/>
      <c r="T11" s="19"/>
    </row>
    <row r="12" s="19" customFormat="1">
      <c r="A12" s="20">
        <v>8</v>
      </c>
      <c r="B12" s="20" t="s">
        <v>20</v>
      </c>
      <c r="C12" s="21" t="s">
        <v>50</v>
      </c>
      <c r="D12" s="22" t="s">
        <v>22</v>
      </c>
      <c r="E12" s="22" t="s">
        <v>23</v>
      </c>
      <c r="F12" s="23">
        <v>2019</v>
      </c>
      <c r="G12" s="24">
        <v>112</v>
      </c>
      <c r="H12" s="25" t="s">
        <v>55</v>
      </c>
      <c r="I12" s="20" t="s">
        <v>56</v>
      </c>
      <c r="J12" s="20" t="s">
        <v>53</v>
      </c>
      <c r="K12" s="22" t="s">
        <v>56</v>
      </c>
      <c r="L12" s="26" t="s">
        <v>57</v>
      </c>
      <c r="M12" s="27">
        <v>550000</v>
      </c>
      <c r="N12" s="26"/>
      <c r="O12" s="27"/>
      <c r="P12" s="28">
        <v>46113</v>
      </c>
      <c r="Q12" s="29">
        <v>46477</v>
      </c>
      <c r="R12" s="20"/>
      <c r="S12" s="30"/>
      <c r="T12" s="19"/>
    </row>
    <row r="13" s="19" customFormat="1">
      <c r="A13" s="20">
        <v>9</v>
      </c>
      <c r="B13" s="20" t="s">
        <v>20</v>
      </c>
      <c r="C13" s="21" t="s">
        <v>50</v>
      </c>
      <c r="D13" s="22" t="s">
        <v>22</v>
      </c>
      <c r="E13" s="22" t="s">
        <v>23</v>
      </c>
      <c r="F13" s="23">
        <v>2019</v>
      </c>
      <c r="G13" s="24">
        <v>112</v>
      </c>
      <c r="H13" s="25" t="s">
        <v>58</v>
      </c>
      <c r="I13" s="20" t="s">
        <v>59</v>
      </c>
      <c r="J13" s="20" t="s">
        <v>53</v>
      </c>
      <c r="K13" s="22" t="s">
        <v>59</v>
      </c>
      <c r="L13" s="26" t="s">
        <v>60</v>
      </c>
      <c r="M13" s="27">
        <v>550000</v>
      </c>
      <c r="N13" s="26"/>
      <c r="O13" s="27"/>
      <c r="P13" s="28">
        <v>46174</v>
      </c>
      <c r="Q13" s="29">
        <v>46538</v>
      </c>
      <c r="R13" s="20"/>
      <c r="S13" s="30"/>
      <c r="T13" s="19"/>
    </row>
    <row r="14" s="19" customFormat="1">
      <c r="A14" s="20">
        <v>10</v>
      </c>
      <c r="B14" s="20" t="s">
        <v>20</v>
      </c>
      <c r="C14" s="21" t="s">
        <v>50</v>
      </c>
      <c r="D14" s="22" t="s">
        <v>22</v>
      </c>
      <c r="E14" s="22" t="s">
        <v>23</v>
      </c>
      <c r="F14" s="23">
        <v>2019</v>
      </c>
      <c r="G14" s="24">
        <v>112</v>
      </c>
      <c r="H14" s="25" t="s">
        <v>61</v>
      </c>
      <c r="I14" s="20" t="s">
        <v>62</v>
      </c>
      <c r="J14" s="20" t="s">
        <v>53</v>
      </c>
      <c r="K14" s="22" t="s">
        <v>62</v>
      </c>
      <c r="L14" s="26" t="s">
        <v>63</v>
      </c>
      <c r="M14" s="27">
        <v>550000</v>
      </c>
      <c r="N14" s="26"/>
      <c r="O14" s="27"/>
      <c r="P14" s="28">
        <v>46113</v>
      </c>
      <c r="Q14" s="29">
        <v>46477</v>
      </c>
      <c r="R14" s="20"/>
      <c r="S14" s="30"/>
      <c r="T14" s="19"/>
    </row>
    <row r="15" s="19" customFormat="1" ht="34.5" customHeight="1">
      <c r="A15" s="20">
        <v>11</v>
      </c>
      <c r="B15" s="20" t="s">
        <v>20</v>
      </c>
      <c r="C15" s="21" t="s">
        <v>50</v>
      </c>
      <c r="D15" s="22" t="s">
        <v>22</v>
      </c>
      <c r="E15" s="22" t="s">
        <v>23</v>
      </c>
      <c r="F15" s="23">
        <v>2019</v>
      </c>
      <c r="G15" s="24">
        <v>112</v>
      </c>
      <c r="H15" s="25" t="s">
        <v>64</v>
      </c>
      <c r="I15" s="20" t="s">
        <v>65</v>
      </c>
      <c r="J15" s="20" t="s">
        <v>53</v>
      </c>
      <c r="K15" s="22" t="s">
        <v>65</v>
      </c>
      <c r="L15" s="26" t="s">
        <v>66</v>
      </c>
      <c r="M15" s="27">
        <v>550000</v>
      </c>
      <c r="N15" s="26"/>
      <c r="O15" s="27"/>
      <c r="P15" s="28">
        <v>46174</v>
      </c>
      <c r="Q15" s="29">
        <v>46538</v>
      </c>
      <c r="R15" s="20"/>
      <c r="S15" s="30"/>
      <c r="T15" s="19"/>
    </row>
    <row r="16" s="19" customFormat="1">
      <c r="A16" s="20">
        <v>12</v>
      </c>
      <c r="B16" s="20" t="s">
        <v>20</v>
      </c>
      <c r="C16" s="21" t="s">
        <v>67</v>
      </c>
      <c r="D16" s="22" t="s">
        <v>41</v>
      </c>
      <c r="E16" s="22" t="s">
        <v>23</v>
      </c>
      <c r="F16" s="23">
        <v>2019</v>
      </c>
      <c r="G16" s="24">
        <v>112</v>
      </c>
      <c r="H16" s="25" t="s">
        <v>68</v>
      </c>
      <c r="I16" s="20" t="s">
        <v>69</v>
      </c>
      <c r="J16" s="20" t="s">
        <v>53</v>
      </c>
      <c r="K16" s="22" t="s">
        <v>69</v>
      </c>
      <c r="L16" s="26" t="s">
        <v>70</v>
      </c>
      <c r="M16" s="27">
        <v>550000</v>
      </c>
      <c r="N16" s="26"/>
      <c r="O16" s="27"/>
      <c r="P16" s="28">
        <v>46174</v>
      </c>
      <c r="Q16" s="29">
        <v>46538</v>
      </c>
      <c r="R16" s="20"/>
      <c r="S16" s="30"/>
      <c r="T16" s="19"/>
    </row>
    <row r="17" s="19" customFormat="1">
      <c r="A17" s="20">
        <v>13</v>
      </c>
      <c r="B17" s="20" t="s">
        <v>20</v>
      </c>
      <c r="C17" s="21" t="s">
        <v>67</v>
      </c>
      <c r="D17" s="22" t="s">
        <v>41</v>
      </c>
      <c r="E17" s="22" t="s">
        <v>23</v>
      </c>
      <c r="F17" s="23">
        <v>2019</v>
      </c>
      <c r="G17" s="24">
        <v>112</v>
      </c>
      <c r="H17" s="25" t="s">
        <v>71</v>
      </c>
      <c r="I17" s="20" t="s">
        <v>72</v>
      </c>
      <c r="J17" s="20" t="s">
        <v>53</v>
      </c>
      <c r="K17" s="22" t="s">
        <v>72</v>
      </c>
      <c r="L17" s="26" t="s">
        <v>73</v>
      </c>
      <c r="M17" s="27">
        <v>550000</v>
      </c>
      <c r="N17" s="26"/>
      <c r="O17" s="27"/>
      <c r="P17" s="28">
        <v>46174</v>
      </c>
      <c r="Q17" s="29">
        <v>46538</v>
      </c>
      <c r="R17" s="20"/>
      <c r="S17" s="30"/>
      <c r="T17" s="19"/>
    </row>
    <row r="18" s="19" customFormat="1">
      <c r="A18" s="20">
        <v>14</v>
      </c>
      <c r="B18" s="20" t="s">
        <v>20</v>
      </c>
      <c r="C18" s="21" t="s">
        <v>67</v>
      </c>
      <c r="D18" s="22" t="s">
        <v>41</v>
      </c>
      <c r="E18" s="22" t="s">
        <v>23</v>
      </c>
      <c r="F18" s="23">
        <v>2019</v>
      </c>
      <c r="G18" s="24">
        <v>112</v>
      </c>
      <c r="H18" s="25" t="s">
        <v>74</v>
      </c>
      <c r="I18" s="20" t="s">
        <v>75</v>
      </c>
      <c r="J18" s="20" t="s">
        <v>53</v>
      </c>
      <c r="K18" s="22" t="s">
        <v>75</v>
      </c>
      <c r="L18" s="26" t="s">
        <v>76</v>
      </c>
      <c r="M18" s="27">
        <v>550000</v>
      </c>
      <c r="N18" s="26"/>
      <c r="O18" s="27"/>
      <c r="P18" s="28">
        <v>46174</v>
      </c>
      <c r="Q18" s="29">
        <v>46538</v>
      </c>
      <c r="R18" s="20"/>
      <c r="S18" s="30"/>
      <c r="T18" s="19"/>
    </row>
    <row r="19" s="19" customFormat="1">
      <c r="A19" s="20">
        <v>15</v>
      </c>
      <c r="B19" s="20" t="s">
        <v>20</v>
      </c>
      <c r="C19" s="21" t="s">
        <v>67</v>
      </c>
      <c r="D19" s="22" t="s">
        <v>41</v>
      </c>
      <c r="E19" s="22" t="s">
        <v>23</v>
      </c>
      <c r="F19" s="23">
        <v>2019</v>
      </c>
      <c r="G19" s="24">
        <v>112</v>
      </c>
      <c r="H19" s="25" t="s">
        <v>77</v>
      </c>
      <c r="I19" s="20" t="s">
        <v>78</v>
      </c>
      <c r="J19" s="20" t="s">
        <v>53</v>
      </c>
      <c r="K19" s="22" t="s">
        <v>78</v>
      </c>
      <c r="L19" s="26" t="s">
        <v>79</v>
      </c>
      <c r="M19" s="27">
        <v>550000</v>
      </c>
      <c r="N19" s="26"/>
      <c r="O19" s="27"/>
      <c r="P19" s="28">
        <v>46174</v>
      </c>
      <c r="Q19" s="29">
        <v>46538</v>
      </c>
      <c r="R19" s="20"/>
      <c r="S19" s="30"/>
      <c r="T19" s="19"/>
    </row>
    <row r="20" s="19" customFormat="1">
      <c r="A20" s="20">
        <v>16</v>
      </c>
      <c r="B20" s="20" t="s">
        <v>20</v>
      </c>
      <c r="C20" s="21" t="s">
        <v>80</v>
      </c>
      <c r="D20" s="22" t="s">
        <v>22</v>
      </c>
      <c r="E20" s="22" t="s">
        <v>23</v>
      </c>
      <c r="F20" s="23">
        <v>2019</v>
      </c>
      <c r="G20" s="24">
        <v>112</v>
      </c>
      <c r="H20" s="25" t="s">
        <v>81</v>
      </c>
      <c r="I20" s="20" t="s">
        <v>82</v>
      </c>
      <c r="J20" s="20" t="s">
        <v>53</v>
      </c>
      <c r="K20" s="22" t="s">
        <v>82</v>
      </c>
      <c r="L20" s="26" t="s">
        <v>83</v>
      </c>
      <c r="M20" s="27">
        <v>550000</v>
      </c>
      <c r="N20" s="26"/>
      <c r="O20" s="27"/>
      <c r="P20" s="28">
        <v>46174</v>
      </c>
      <c r="Q20" s="29">
        <v>46538</v>
      </c>
      <c r="R20" s="20"/>
      <c r="S20" s="30"/>
      <c r="T20" s="19"/>
    </row>
    <row r="21" s="19" customFormat="1">
      <c r="A21" s="20">
        <v>17</v>
      </c>
      <c r="B21" s="20" t="s">
        <v>20</v>
      </c>
      <c r="C21" s="21" t="s">
        <v>80</v>
      </c>
      <c r="D21" s="22" t="s">
        <v>22</v>
      </c>
      <c r="E21" s="22" t="s">
        <v>23</v>
      </c>
      <c r="F21" s="23">
        <v>2019</v>
      </c>
      <c r="G21" s="24">
        <v>112</v>
      </c>
      <c r="H21" s="25" t="s">
        <v>84</v>
      </c>
      <c r="I21" s="20" t="s">
        <v>85</v>
      </c>
      <c r="J21" s="20" t="s">
        <v>53</v>
      </c>
      <c r="K21" s="22" t="s">
        <v>85</v>
      </c>
      <c r="L21" s="26" t="s">
        <v>86</v>
      </c>
      <c r="M21" s="27">
        <v>550000</v>
      </c>
      <c r="N21" s="26"/>
      <c r="O21" s="27"/>
      <c r="P21" s="28">
        <v>46174</v>
      </c>
      <c r="Q21" s="29">
        <v>46538</v>
      </c>
      <c r="R21" s="20"/>
      <c r="S21" s="30"/>
      <c r="T21" s="19"/>
    </row>
    <row r="22" s="19" customFormat="1">
      <c r="A22" s="20">
        <v>18</v>
      </c>
      <c r="B22" s="20" t="s">
        <v>20</v>
      </c>
      <c r="C22" s="21" t="s">
        <v>80</v>
      </c>
      <c r="D22" s="22" t="s">
        <v>22</v>
      </c>
      <c r="E22" s="22" t="s">
        <v>23</v>
      </c>
      <c r="F22" s="23">
        <v>2019</v>
      </c>
      <c r="G22" s="24">
        <v>112</v>
      </c>
      <c r="H22" s="25" t="s">
        <v>87</v>
      </c>
      <c r="I22" s="20" t="s">
        <v>88</v>
      </c>
      <c r="J22" s="20" t="s">
        <v>53</v>
      </c>
      <c r="K22" s="22" t="s">
        <v>88</v>
      </c>
      <c r="L22" s="26" t="s">
        <v>89</v>
      </c>
      <c r="M22" s="27">
        <v>550000</v>
      </c>
      <c r="N22" s="26"/>
      <c r="O22" s="27"/>
      <c r="P22" s="28">
        <v>46174</v>
      </c>
      <c r="Q22" s="29">
        <v>46538</v>
      </c>
      <c r="R22" s="20"/>
      <c r="S22" s="30"/>
      <c r="T22" s="19"/>
    </row>
    <row r="23" s="19" customFormat="1" ht="25.5" customHeight="1">
      <c r="A23" s="20">
        <v>19</v>
      </c>
      <c r="B23" s="20" t="s">
        <v>20</v>
      </c>
      <c r="C23" s="21" t="s">
        <v>80</v>
      </c>
      <c r="D23" s="22" t="s">
        <v>22</v>
      </c>
      <c r="E23" s="22" t="s">
        <v>23</v>
      </c>
      <c r="F23" s="23">
        <v>2019</v>
      </c>
      <c r="G23" s="24">
        <v>112</v>
      </c>
      <c r="H23" s="25" t="s">
        <v>90</v>
      </c>
      <c r="I23" s="20" t="s">
        <v>91</v>
      </c>
      <c r="J23" s="20" t="s">
        <v>53</v>
      </c>
      <c r="K23" s="22" t="s">
        <v>91</v>
      </c>
      <c r="L23" s="26" t="s">
        <v>92</v>
      </c>
      <c r="M23" s="27">
        <v>550000</v>
      </c>
      <c r="N23" s="26"/>
      <c r="O23" s="27"/>
      <c r="P23" s="28">
        <v>46174</v>
      </c>
      <c r="Q23" s="29">
        <v>46538</v>
      </c>
      <c r="R23" s="20"/>
      <c r="S23" s="30"/>
      <c r="T23" s="19"/>
    </row>
    <row r="24" s="19" customFormat="1" ht="30" customHeight="1">
      <c r="A24" s="20">
        <v>20</v>
      </c>
      <c r="B24" s="20" t="s">
        <v>20</v>
      </c>
      <c r="C24" s="21" t="s">
        <v>93</v>
      </c>
      <c r="D24" s="22" t="s">
        <v>94</v>
      </c>
      <c r="E24" s="22" t="s">
        <v>23</v>
      </c>
      <c r="F24" s="23">
        <v>2021</v>
      </c>
      <c r="G24" s="24">
        <v>106.8</v>
      </c>
      <c r="H24" s="25" t="s">
        <v>95</v>
      </c>
      <c r="I24" s="20" t="s">
        <v>96</v>
      </c>
      <c r="J24" s="20" t="s">
        <v>53</v>
      </c>
      <c r="K24" s="22" t="s">
        <v>97</v>
      </c>
      <c r="L24" s="26" t="s">
        <v>98</v>
      </c>
      <c r="M24" s="27">
        <v>5000000</v>
      </c>
      <c r="N24" s="26"/>
      <c r="O24" s="27"/>
      <c r="P24" s="28">
        <v>46174</v>
      </c>
      <c r="Q24" s="29">
        <v>46538</v>
      </c>
      <c r="R24" s="20"/>
      <c r="S24" s="30"/>
      <c r="T24" s="19"/>
    </row>
    <row r="25" s="19" customFormat="1">
      <c r="A25" s="20">
        <v>21</v>
      </c>
      <c r="B25" s="20" t="s">
        <v>20</v>
      </c>
      <c r="C25" s="21" t="s">
        <v>99</v>
      </c>
      <c r="D25" s="22" t="s">
        <v>100</v>
      </c>
      <c r="E25" s="22" t="s">
        <v>101</v>
      </c>
      <c r="F25" s="23">
        <v>2021</v>
      </c>
      <c r="G25" s="24">
        <v>149</v>
      </c>
      <c r="H25" s="25" t="s">
        <v>97</v>
      </c>
      <c r="I25" s="20" t="s">
        <v>102</v>
      </c>
      <c r="J25" s="31" t="s">
        <v>103</v>
      </c>
      <c r="K25" s="32" t="s">
        <v>104</v>
      </c>
      <c r="L25" s="26" t="s">
        <v>105</v>
      </c>
      <c r="M25" s="27">
        <v>5000000</v>
      </c>
      <c r="N25" s="26"/>
      <c r="O25" s="27"/>
      <c r="P25" s="28">
        <v>46174</v>
      </c>
      <c r="Q25" s="29">
        <v>46538</v>
      </c>
      <c r="R25" s="20"/>
      <c r="S25" s="30"/>
      <c r="T25" s="19"/>
    </row>
    <row r="26" s="33" customFormat="1" ht="30">
      <c r="A26" s="20">
        <v>22</v>
      </c>
      <c r="B26" s="20" t="s">
        <v>20</v>
      </c>
      <c r="C26" s="20" t="s">
        <v>106</v>
      </c>
      <c r="D26" s="22" t="s">
        <v>41</v>
      </c>
      <c r="E26" s="22" t="s">
        <v>23</v>
      </c>
      <c r="F26" s="34">
        <v>2006</v>
      </c>
      <c r="G26" s="24">
        <v>202</v>
      </c>
      <c r="H26" s="25" t="s">
        <v>107</v>
      </c>
      <c r="I26" s="20" t="s">
        <v>108</v>
      </c>
      <c r="J26" s="20" t="s">
        <v>109</v>
      </c>
      <c r="K26" s="22" t="s">
        <v>110</v>
      </c>
      <c r="L26" s="26" t="s">
        <v>111</v>
      </c>
      <c r="M26" s="27">
        <v>2200000</v>
      </c>
      <c r="N26" s="26"/>
      <c r="O26" s="27"/>
      <c r="P26" s="28">
        <v>46174</v>
      </c>
      <c r="Q26" s="29">
        <v>46538</v>
      </c>
      <c r="R26" s="35"/>
      <c r="S26" s="36"/>
      <c r="T26" s="33"/>
      <c r="U26" s="37"/>
      <c r="V26" s="37"/>
    </row>
    <row r="27" s="38" customFormat="1" ht="28.5">
      <c r="A27" s="20">
        <v>23</v>
      </c>
      <c r="B27" s="20" t="s">
        <v>20</v>
      </c>
      <c r="C27" s="20" t="s">
        <v>112</v>
      </c>
      <c r="D27" s="22" t="s">
        <v>41</v>
      </c>
      <c r="E27" s="22" t="s">
        <v>23</v>
      </c>
      <c r="F27" s="34">
        <v>2012</v>
      </c>
      <c r="G27" s="24">
        <v>145.52000000000001</v>
      </c>
      <c r="H27" s="25" t="s">
        <v>113</v>
      </c>
      <c r="I27" s="20" t="s">
        <v>114</v>
      </c>
      <c r="J27" s="20" t="s">
        <v>53</v>
      </c>
      <c r="K27" s="22" t="s">
        <v>114</v>
      </c>
      <c r="L27" s="26" t="s">
        <v>115</v>
      </c>
      <c r="M27" s="27">
        <v>800000</v>
      </c>
      <c r="N27" s="26"/>
      <c r="O27" s="27"/>
      <c r="P27" s="28">
        <v>46174</v>
      </c>
      <c r="Q27" s="29">
        <v>46538</v>
      </c>
      <c r="R27" s="20"/>
      <c r="S27" s="39"/>
      <c r="T27" s="38"/>
      <c r="U27" s="40"/>
      <c r="V27" s="40"/>
    </row>
    <row r="28" s="33" customFormat="1">
      <c r="A28" s="20">
        <v>24</v>
      </c>
      <c r="B28" s="20" t="s">
        <v>20</v>
      </c>
      <c r="C28" s="20" t="s">
        <v>40</v>
      </c>
      <c r="D28" s="22" t="s">
        <v>41</v>
      </c>
      <c r="E28" s="22" t="s">
        <v>23</v>
      </c>
      <c r="F28" s="34">
        <v>2016</v>
      </c>
      <c r="G28" s="24">
        <v>134.59999999999999</v>
      </c>
      <c r="H28" s="25" t="s">
        <v>116</v>
      </c>
      <c r="I28" s="20" t="s">
        <v>117</v>
      </c>
      <c r="J28" s="20" t="s">
        <v>118</v>
      </c>
      <c r="K28" s="22" t="s">
        <v>119</v>
      </c>
      <c r="L28" s="26" t="s">
        <v>120</v>
      </c>
      <c r="M28" s="27">
        <v>750000</v>
      </c>
      <c r="N28" s="26"/>
      <c r="O28" s="27"/>
      <c r="P28" s="28">
        <v>46174</v>
      </c>
      <c r="Q28" s="29">
        <v>46538</v>
      </c>
      <c r="R28" s="35"/>
      <c r="S28" s="36"/>
      <c r="T28" s="33"/>
      <c r="U28" s="37"/>
      <c r="V28" s="37"/>
    </row>
    <row r="29" s="33" customFormat="1">
      <c r="A29" s="20">
        <v>25</v>
      </c>
      <c r="B29" s="20" t="s">
        <v>20</v>
      </c>
      <c r="C29" s="20" t="s">
        <v>40</v>
      </c>
      <c r="D29" s="22" t="s">
        <v>41</v>
      </c>
      <c r="E29" s="22" t="s">
        <v>23</v>
      </c>
      <c r="F29" s="34">
        <v>2016</v>
      </c>
      <c r="G29" s="24">
        <v>134.59999999999999</v>
      </c>
      <c r="H29" s="25" t="s">
        <v>121</v>
      </c>
      <c r="I29" s="20" t="s">
        <v>122</v>
      </c>
      <c r="J29" s="20" t="s">
        <v>123</v>
      </c>
      <c r="K29" s="20" t="s">
        <v>124</v>
      </c>
      <c r="L29" s="41" t="s">
        <v>125</v>
      </c>
      <c r="M29" s="42">
        <v>750000</v>
      </c>
      <c r="N29" s="41"/>
      <c r="O29" s="43"/>
      <c r="P29" s="29">
        <v>46174</v>
      </c>
      <c r="Q29" s="29">
        <v>46538</v>
      </c>
      <c r="R29" s="35"/>
      <c r="S29" s="36"/>
      <c r="T29" s="33"/>
      <c r="U29" s="44"/>
      <c r="V29" s="37"/>
    </row>
    <row r="30" s="33" customFormat="1">
      <c r="A30" s="20">
        <v>26</v>
      </c>
      <c r="B30" s="20" t="s">
        <v>20</v>
      </c>
      <c r="C30" s="20" t="s">
        <v>40</v>
      </c>
      <c r="D30" s="45" t="s">
        <v>41</v>
      </c>
      <c r="E30" s="22" t="s">
        <v>23</v>
      </c>
      <c r="F30" s="34">
        <v>2016</v>
      </c>
      <c r="G30" s="46">
        <v>134.59999999999999</v>
      </c>
      <c r="H30" s="25" t="s">
        <v>126</v>
      </c>
      <c r="I30" s="47" t="s">
        <v>127</v>
      </c>
      <c r="J30" s="20" t="s">
        <v>128</v>
      </c>
      <c r="K30" s="47" t="s">
        <v>127</v>
      </c>
      <c r="L30" s="34" t="s">
        <v>129</v>
      </c>
      <c r="M30" s="48">
        <v>750000</v>
      </c>
      <c r="N30" s="20"/>
      <c r="O30" s="48"/>
      <c r="P30" s="29">
        <v>46174</v>
      </c>
      <c r="Q30" s="29">
        <v>46538</v>
      </c>
      <c r="R30" s="35"/>
      <c r="S30" s="36"/>
      <c r="T30" s="33"/>
      <c r="U30" s="44"/>
      <c r="V30" s="37"/>
    </row>
    <row r="31" s="33" customFormat="1" ht="28.5">
      <c r="A31" s="20">
        <v>27</v>
      </c>
      <c r="B31" s="20" t="s">
        <v>20</v>
      </c>
      <c r="C31" s="20" t="s">
        <v>130</v>
      </c>
      <c r="D31" s="22" t="s">
        <v>131</v>
      </c>
      <c r="E31" s="22" t="s">
        <v>132</v>
      </c>
      <c r="F31" s="34">
        <v>2021</v>
      </c>
      <c r="G31" s="24">
        <v>185</v>
      </c>
      <c r="H31" s="25">
        <v>86075516</v>
      </c>
      <c r="I31" s="20">
        <v>232</v>
      </c>
      <c r="J31" s="20" t="s">
        <v>53</v>
      </c>
      <c r="K31" s="49">
        <v>232</v>
      </c>
      <c r="L31" s="20" t="s">
        <v>133</v>
      </c>
      <c r="M31" s="48">
        <v>8300000</v>
      </c>
      <c r="N31" s="20"/>
      <c r="O31" s="48"/>
      <c r="P31" s="50">
        <v>46113</v>
      </c>
      <c r="Q31" s="51">
        <v>46477</v>
      </c>
      <c r="R31" s="52"/>
      <c r="S31" s="33"/>
      <c r="T31" s="33"/>
      <c r="U31" s="44"/>
    </row>
    <row r="32" s="38" customFormat="1">
      <c r="A32" s="20">
        <v>28</v>
      </c>
      <c r="B32" s="20" t="s">
        <v>20</v>
      </c>
      <c r="C32" s="20" t="s">
        <v>134</v>
      </c>
      <c r="D32" s="22" t="s">
        <v>22</v>
      </c>
      <c r="E32" s="22" t="s">
        <v>23</v>
      </c>
      <c r="F32" s="34">
        <v>2016</v>
      </c>
      <c r="G32" s="46">
        <v>112.2</v>
      </c>
      <c r="H32" s="25" t="s">
        <v>135</v>
      </c>
      <c r="I32" s="47" t="s">
        <v>136</v>
      </c>
      <c r="J32" s="20" t="s">
        <v>137</v>
      </c>
      <c r="K32" s="47" t="s">
        <v>136</v>
      </c>
      <c r="L32" s="34" t="s">
        <v>138</v>
      </c>
      <c r="M32" s="53">
        <v>400000</v>
      </c>
      <c r="N32" s="20"/>
      <c r="O32" s="48"/>
      <c r="P32" s="29">
        <v>46113</v>
      </c>
      <c r="Q32" s="51">
        <v>46477</v>
      </c>
      <c r="R32" s="54"/>
      <c r="S32" s="33"/>
      <c r="T32" s="33"/>
    </row>
    <row r="33" s="38" customFormat="1" ht="30" customHeight="1">
      <c r="A33" s="20">
        <v>29</v>
      </c>
      <c r="B33" s="20" t="s">
        <v>20</v>
      </c>
      <c r="C33" s="20" t="s">
        <v>134</v>
      </c>
      <c r="D33" s="22" t="s">
        <v>22</v>
      </c>
      <c r="E33" s="22" t="s">
        <v>23</v>
      </c>
      <c r="F33" s="34">
        <v>2016</v>
      </c>
      <c r="G33" s="46">
        <v>112.2</v>
      </c>
      <c r="H33" s="25" t="s">
        <v>139</v>
      </c>
      <c r="I33" s="47" t="s">
        <v>140</v>
      </c>
      <c r="J33" s="25" t="s">
        <v>141</v>
      </c>
      <c r="K33" s="47" t="s">
        <v>140</v>
      </c>
      <c r="L33" s="34" t="s">
        <v>142</v>
      </c>
      <c r="M33" s="53">
        <v>400000</v>
      </c>
      <c r="N33" s="20"/>
      <c r="O33" s="48"/>
      <c r="P33" s="29">
        <v>46113</v>
      </c>
      <c r="Q33" s="51">
        <v>46477</v>
      </c>
      <c r="R33" s="54"/>
      <c r="S33" s="33"/>
      <c r="T33" s="33"/>
    </row>
    <row r="34" s="33" customFormat="1">
      <c r="A34" s="20">
        <v>30</v>
      </c>
      <c r="B34" s="20" t="s">
        <v>20</v>
      </c>
      <c r="C34" s="20" t="s">
        <v>67</v>
      </c>
      <c r="D34" s="45" t="s">
        <v>41</v>
      </c>
      <c r="E34" s="22" t="s">
        <v>23</v>
      </c>
      <c r="F34" s="34">
        <v>2016</v>
      </c>
      <c r="G34" s="46">
        <v>112.2</v>
      </c>
      <c r="H34" s="25" t="s">
        <v>143</v>
      </c>
      <c r="I34" s="47" t="s">
        <v>144</v>
      </c>
      <c r="J34" s="20" t="s">
        <v>145</v>
      </c>
      <c r="K34" s="47" t="s">
        <v>144</v>
      </c>
      <c r="L34" s="34" t="s">
        <v>146</v>
      </c>
      <c r="M34" s="53">
        <v>400000</v>
      </c>
      <c r="N34" s="20"/>
      <c r="O34" s="48"/>
      <c r="P34" s="29">
        <v>46113</v>
      </c>
      <c r="Q34" s="51">
        <v>46477</v>
      </c>
      <c r="R34" s="52"/>
      <c r="S34" s="33"/>
      <c r="T34" s="33"/>
    </row>
    <row r="35" s="33" customFormat="1">
      <c r="A35" s="20">
        <v>31</v>
      </c>
      <c r="B35" s="20" t="s">
        <v>20</v>
      </c>
      <c r="C35" s="20" t="s">
        <v>67</v>
      </c>
      <c r="D35" s="45" t="s">
        <v>41</v>
      </c>
      <c r="E35" s="22" t="s">
        <v>23</v>
      </c>
      <c r="F35" s="34">
        <v>2016</v>
      </c>
      <c r="G35" s="46">
        <v>112.2</v>
      </c>
      <c r="H35" s="25" t="s">
        <v>147</v>
      </c>
      <c r="I35" s="47" t="s">
        <v>148</v>
      </c>
      <c r="J35" s="20" t="s">
        <v>149</v>
      </c>
      <c r="K35" s="47" t="s">
        <v>148</v>
      </c>
      <c r="L35" s="34" t="s">
        <v>150</v>
      </c>
      <c r="M35" s="53">
        <v>400000</v>
      </c>
      <c r="N35" s="20"/>
      <c r="O35" s="48"/>
      <c r="P35" s="29">
        <v>46113</v>
      </c>
      <c r="Q35" s="51">
        <v>46477</v>
      </c>
      <c r="R35" s="52"/>
      <c r="S35" s="33"/>
      <c r="T35" s="33"/>
    </row>
    <row r="36" s="33" customFormat="1">
      <c r="A36" s="20">
        <v>32</v>
      </c>
      <c r="B36" s="20" t="s">
        <v>20</v>
      </c>
      <c r="C36" s="20" t="s">
        <v>40</v>
      </c>
      <c r="D36" s="45" t="s">
        <v>41</v>
      </c>
      <c r="E36" s="22" t="s">
        <v>23</v>
      </c>
      <c r="F36" s="34">
        <v>2016</v>
      </c>
      <c r="G36" s="46">
        <v>134.59999999999999</v>
      </c>
      <c r="H36" s="25" t="s">
        <v>151</v>
      </c>
      <c r="I36" s="47" t="s">
        <v>152</v>
      </c>
      <c r="J36" s="20" t="s">
        <v>153</v>
      </c>
      <c r="K36" s="47" t="s">
        <v>154</v>
      </c>
      <c r="L36" s="34" t="s">
        <v>155</v>
      </c>
      <c r="M36" s="42">
        <v>750000</v>
      </c>
      <c r="N36" s="20"/>
      <c r="O36" s="48"/>
      <c r="P36" s="29">
        <v>46113</v>
      </c>
      <c r="Q36" s="51">
        <v>46477</v>
      </c>
      <c r="R36" s="52"/>
      <c r="S36" s="33"/>
      <c r="T36" s="33"/>
    </row>
    <row r="37" s="33" customFormat="1">
      <c r="A37" s="20">
        <v>33</v>
      </c>
      <c r="B37" s="20" t="s">
        <v>20</v>
      </c>
      <c r="C37" s="20" t="s">
        <v>40</v>
      </c>
      <c r="D37" s="45" t="s">
        <v>41</v>
      </c>
      <c r="E37" s="22" t="s">
        <v>23</v>
      </c>
      <c r="F37" s="34">
        <v>2016</v>
      </c>
      <c r="G37" s="46">
        <v>134.59999999999999</v>
      </c>
      <c r="H37" s="25" t="s">
        <v>156</v>
      </c>
      <c r="I37" s="47" t="s">
        <v>157</v>
      </c>
      <c r="J37" s="25" t="s">
        <v>158</v>
      </c>
      <c r="K37" s="47" t="s">
        <v>159</v>
      </c>
      <c r="L37" s="34" t="s">
        <v>160</v>
      </c>
      <c r="M37" s="48">
        <v>750000</v>
      </c>
      <c r="N37" s="20"/>
      <c r="O37" s="48"/>
      <c r="P37" s="29">
        <v>46113</v>
      </c>
      <c r="Q37" s="51">
        <v>46477</v>
      </c>
      <c r="R37" s="52"/>
      <c r="S37" s="33"/>
      <c r="T37" s="33"/>
    </row>
    <row r="38" s="33" customFormat="1">
      <c r="A38" s="20">
        <v>34</v>
      </c>
      <c r="B38" s="20" t="s">
        <v>20</v>
      </c>
      <c r="C38" s="20" t="s">
        <v>161</v>
      </c>
      <c r="D38" s="45" t="s">
        <v>162</v>
      </c>
      <c r="E38" s="22" t="s">
        <v>132</v>
      </c>
      <c r="F38" s="34">
        <v>2022</v>
      </c>
      <c r="G38" s="46">
        <v>92</v>
      </c>
      <c r="H38" s="25" t="s">
        <v>163</v>
      </c>
      <c r="I38" s="47" t="s">
        <v>164</v>
      </c>
      <c r="J38" s="20"/>
      <c r="K38" s="47"/>
      <c r="L38" s="34" t="s">
        <v>165</v>
      </c>
      <c r="M38" s="53">
        <v>8300000</v>
      </c>
      <c r="N38" s="20"/>
      <c r="O38" s="48"/>
      <c r="P38" s="29">
        <v>46113</v>
      </c>
      <c r="Q38" s="51">
        <v>46477</v>
      </c>
      <c r="R38" s="52"/>
      <c r="S38" s="33"/>
      <c r="T38" s="33"/>
    </row>
    <row r="39" s="33" customFormat="1">
      <c r="A39" s="20">
        <v>35</v>
      </c>
      <c r="B39" s="20" t="s">
        <v>20</v>
      </c>
      <c r="C39" s="20" t="s">
        <v>161</v>
      </c>
      <c r="D39" s="45" t="s">
        <v>162</v>
      </c>
      <c r="E39" s="22" t="s">
        <v>132</v>
      </c>
      <c r="F39" s="34">
        <v>2022</v>
      </c>
      <c r="G39" s="46">
        <v>92</v>
      </c>
      <c r="H39" s="25" t="s">
        <v>166</v>
      </c>
      <c r="I39" s="47" t="s">
        <v>167</v>
      </c>
      <c r="J39" s="20"/>
      <c r="K39" s="47"/>
      <c r="L39" s="34" t="s">
        <v>168</v>
      </c>
      <c r="M39" s="53">
        <v>8300000</v>
      </c>
      <c r="N39" s="20"/>
      <c r="O39" s="48"/>
      <c r="P39" s="29">
        <v>46113</v>
      </c>
      <c r="Q39" s="51">
        <v>46477</v>
      </c>
      <c r="R39" s="52"/>
      <c r="S39" s="33"/>
      <c r="T39" s="33"/>
    </row>
    <row r="40" s="33" customFormat="1" ht="42.75">
      <c r="A40" s="20">
        <v>36</v>
      </c>
      <c r="B40" s="20" t="s">
        <v>20</v>
      </c>
      <c r="C40" s="20" t="s">
        <v>169</v>
      </c>
      <c r="D40" s="45" t="s">
        <v>170</v>
      </c>
      <c r="E40" s="22" t="s">
        <v>101</v>
      </c>
      <c r="F40" s="34">
        <v>2022</v>
      </c>
      <c r="G40" s="46">
        <v>210</v>
      </c>
      <c r="H40" s="25" t="s">
        <v>171</v>
      </c>
      <c r="I40" s="47" t="s">
        <v>172</v>
      </c>
      <c r="J40" s="20" t="s">
        <v>173</v>
      </c>
      <c r="K40" s="47" t="s">
        <v>174</v>
      </c>
      <c r="L40" s="34" t="s">
        <v>175</v>
      </c>
      <c r="M40" s="53">
        <v>9800000</v>
      </c>
      <c r="N40" s="20"/>
      <c r="O40" s="48"/>
      <c r="P40" s="29">
        <v>46113</v>
      </c>
      <c r="Q40" s="51">
        <v>46477</v>
      </c>
      <c r="R40" s="52"/>
      <c r="S40" s="33"/>
      <c r="T40" s="33"/>
    </row>
    <row r="41" s="33" customFormat="1" ht="28.5">
      <c r="A41" s="20">
        <v>37</v>
      </c>
      <c r="B41" s="20" t="s">
        <v>20</v>
      </c>
      <c r="C41" s="20" t="s">
        <v>176</v>
      </c>
      <c r="D41" s="45" t="s">
        <v>41</v>
      </c>
      <c r="E41" s="22" t="s">
        <v>23</v>
      </c>
      <c r="F41" s="34">
        <v>2017</v>
      </c>
      <c r="G41" s="46">
        <v>282</v>
      </c>
      <c r="H41" s="25" t="s">
        <v>177</v>
      </c>
      <c r="I41" s="47" t="s">
        <v>178</v>
      </c>
      <c r="J41" s="20" t="s">
        <v>178</v>
      </c>
      <c r="K41" s="47" t="s">
        <v>53</v>
      </c>
      <c r="L41" s="34" t="s">
        <v>179</v>
      </c>
      <c r="M41" s="53">
        <v>3800000</v>
      </c>
      <c r="N41" s="20"/>
      <c r="O41" s="48"/>
      <c r="P41" s="29">
        <v>46113</v>
      </c>
      <c r="Q41" s="51">
        <v>46477</v>
      </c>
      <c r="R41" s="52"/>
      <c r="S41" s="33"/>
      <c r="T41" s="33"/>
    </row>
    <row r="42" s="33" customFormat="1">
      <c r="A42" s="20">
        <v>38</v>
      </c>
      <c r="B42" s="20" t="s">
        <v>20</v>
      </c>
      <c r="C42" s="20" t="s">
        <v>180</v>
      </c>
      <c r="D42" s="45" t="s">
        <v>41</v>
      </c>
      <c r="E42" s="22" t="s">
        <v>23</v>
      </c>
      <c r="F42" s="34">
        <v>2021</v>
      </c>
      <c r="G42" s="46">
        <v>82</v>
      </c>
      <c r="H42" s="25">
        <v>212141135518</v>
      </c>
      <c r="I42" s="47" t="s">
        <v>181</v>
      </c>
      <c r="J42" s="20" t="s">
        <v>53</v>
      </c>
      <c r="K42" s="47" t="s">
        <v>181</v>
      </c>
      <c r="L42" s="34" t="s">
        <v>182</v>
      </c>
      <c r="M42" s="53">
        <v>750000</v>
      </c>
      <c r="N42" s="20"/>
      <c r="O42" s="48"/>
      <c r="P42" s="29">
        <v>46113</v>
      </c>
      <c r="Q42" s="51">
        <v>46477</v>
      </c>
      <c r="R42" s="52"/>
      <c r="S42" s="33"/>
      <c r="T42" s="33"/>
    </row>
    <row r="43" s="33" customFormat="1" ht="28.5">
      <c r="A43" s="20">
        <v>39</v>
      </c>
      <c r="B43" s="20" t="s">
        <v>20</v>
      </c>
      <c r="C43" s="20" t="s">
        <v>183</v>
      </c>
      <c r="D43" s="45" t="s">
        <v>41</v>
      </c>
      <c r="E43" s="22" t="s">
        <v>23</v>
      </c>
      <c r="F43" s="34">
        <v>2016</v>
      </c>
      <c r="G43" s="46">
        <v>82.900000000000006</v>
      </c>
      <c r="H43" s="25" t="s">
        <v>184</v>
      </c>
      <c r="I43" s="47" t="s">
        <v>185</v>
      </c>
      <c r="J43" s="20"/>
      <c r="K43" s="34" t="s">
        <v>185</v>
      </c>
      <c r="L43" s="34" t="s">
        <v>186</v>
      </c>
      <c r="M43" s="53">
        <v>500000</v>
      </c>
      <c r="N43" s="20"/>
      <c r="O43" s="48"/>
      <c r="P43" s="29">
        <v>46031</v>
      </c>
      <c r="Q43" s="51">
        <v>46395</v>
      </c>
      <c r="R43" s="52"/>
      <c r="S43" s="33"/>
      <c r="T43" s="33"/>
    </row>
    <row r="44" s="33" customFormat="1" ht="28.5">
      <c r="A44" s="20">
        <v>40</v>
      </c>
      <c r="B44" s="20" t="s">
        <v>20</v>
      </c>
      <c r="C44" s="20" t="s">
        <v>187</v>
      </c>
      <c r="D44" s="45" t="s">
        <v>41</v>
      </c>
      <c r="E44" s="22" t="s">
        <v>23</v>
      </c>
      <c r="F44" s="34">
        <v>2016</v>
      </c>
      <c r="G44" s="46">
        <v>106</v>
      </c>
      <c r="H44" s="25" t="s">
        <v>188</v>
      </c>
      <c r="I44" s="47" t="s">
        <v>189</v>
      </c>
      <c r="J44" s="20"/>
      <c r="K44" s="34" t="s">
        <v>189</v>
      </c>
      <c r="L44" s="34" t="s">
        <v>190</v>
      </c>
      <c r="M44" s="53">
        <v>500000</v>
      </c>
      <c r="N44" s="20"/>
      <c r="O44" s="48"/>
      <c r="P44" s="29">
        <v>46031</v>
      </c>
      <c r="Q44" s="51">
        <v>46395</v>
      </c>
      <c r="R44" s="52"/>
      <c r="S44" s="33"/>
      <c r="T44" s="33"/>
    </row>
    <row r="45" s="33" customFormat="1">
      <c r="A45" s="20">
        <v>41</v>
      </c>
      <c r="B45" s="20" t="s">
        <v>20</v>
      </c>
      <c r="C45" s="20" t="s">
        <v>191</v>
      </c>
      <c r="D45" s="45" t="s">
        <v>41</v>
      </c>
      <c r="E45" s="22" t="s">
        <v>23</v>
      </c>
      <c r="F45" s="34">
        <v>2021</v>
      </c>
      <c r="G45" s="46">
        <v>106</v>
      </c>
      <c r="H45" s="25">
        <v>211294654581</v>
      </c>
      <c r="I45" s="47" t="s">
        <v>192</v>
      </c>
      <c r="J45" s="20" t="s">
        <v>53</v>
      </c>
      <c r="K45" s="47" t="s">
        <v>192</v>
      </c>
      <c r="L45" s="34" t="s">
        <v>193</v>
      </c>
      <c r="M45" s="53">
        <v>800000</v>
      </c>
      <c r="N45" s="20"/>
      <c r="O45" s="48"/>
      <c r="P45" s="29">
        <v>46113</v>
      </c>
      <c r="Q45" s="51">
        <v>46477</v>
      </c>
      <c r="R45" s="52"/>
      <c r="S45" s="33"/>
      <c r="T45" s="33"/>
    </row>
    <row r="46" s="33" customFormat="1">
      <c r="A46" s="20">
        <v>42</v>
      </c>
      <c r="B46" s="20" t="s">
        <v>20</v>
      </c>
      <c r="C46" s="20" t="s">
        <v>191</v>
      </c>
      <c r="D46" s="45" t="s">
        <v>41</v>
      </c>
      <c r="E46" s="22" t="s">
        <v>23</v>
      </c>
      <c r="F46" s="34">
        <v>2021</v>
      </c>
      <c r="G46" s="46">
        <v>106</v>
      </c>
      <c r="H46" s="25">
        <v>211294658110</v>
      </c>
      <c r="I46" s="47" t="s">
        <v>194</v>
      </c>
      <c r="J46" s="20" t="s">
        <v>53</v>
      </c>
      <c r="K46" s="47" t="s">
        <v>194</v>
      </c>
      <c r="L46" s="34" t="s">
        <v>195</v>
      </c>
      <c r="M46" s="53">
        <v>800000</v>
      </c>
      <c r="N46" s="20"/>
      <c r="O46" s="48"/>
      <c r="P46" s="29">
        <v>46113</v>
      </c>
      <c r="Q46" s="51">
        <v>46477</v>
      </c>
      <c r="R46" s="52"/>
      <c r="S46" s="33"/>
      <c r="T46" s="33"/>
    </row>
    <row r="47" s="33" customFormat="1">
      <c r="A47" s="20">
        <v>43</v>
      </c>
      <c r="B47" s="20" t="s">
        <v>20</v>
      </c>
      <c r="C47" s="20" t="s">
        <v>196</v>
      </c>
      <c r="D47" s="45" t="s">
        <v>41</v>
      </c>
      <c r="E47" s="22" t="s">
        <v>23</v>
      </c>
      <c r="F47" s="22">
        <v>2022</v>
      </c>
      <c r="G47" s="34">
        <v>90</v>
      </c>
      <c r="H47" s="55">
        <v>111827025847</v>
      </c>
      <c r="I47" s="25" t="s">
        <v>197</v>
      </c>
      <c r="J47" s="20" t="s">
        <v>53</v>
      </c>
      <c r="K47" s="34" t="s">
        <v>197</v>
      </c>
      <c r="L47" s="47" t="s">
        <v>198</v>
      </c>
      <c r="M47" s="56">
        <v>600000</v>
      </c>
      <c r="N47" s="20"/>
      <c r="O47" s="48"/>
      <c r="P47" s="29">
        <v>46113</v>
      </c>
      <c r="Q47" s="29">
        <v>46477</v>
      </c>
      <c r="R47" s="52"/>
      <c r="S47" s="33"/>
      <c r="T47" s="33"/>
    </row>
    <row r="48" s="33" customFormat="1">
      <c r="A48" s="20">
        <v>44</v>
      </c>
      <c r="B48" s="20" t="s">
        <v>20</v>
      </c>
      <c r="C48" s="20" t="s">
        <v>196</v>
      </c>
      <c r="D48" s="45" t="s">
        <v>41</v>
      </c>
      <c r="E48" s="22" t="s">
        <v>23</v>
      </c>
      <c r="F48" s="22">
        <v>2022</v>
      </c>
      <c r="G48" s="34">
        <v>90</v>
      </c>
      <c r="H48" s="55">
        <v>111827025860</v>
      </c>
      <c r="I48" s="25" t="s">
        <v>199</v>
      </c>
      <c r="J48" s="20" t="s">
        <v>53</v>
      </c>
      <c r="K48" s="34" t="s">
        <v>199</v>
      </c>
      <c r="L48" s="47" t="s">
        <v>200</v>
      </c>
      <c r="M48" s="57">
        <v>600000</v>
      </c>
      <c r="N48" s="20"/>
      <c r="O48" s="48"/>
      <c r="P48" s="29">
        <v>46113</v>
      </c>
      <c r="Q48" s="29">
        <v>46477</v>
      </c>
      <c r="R48" s="52"/>
      <c r="S48" s="33"/>
      <c r="T48" s="33"/>
    </row>
    <row r="49" s="33" customFormat="1">
      <c r="A49" s="20">
        <v>45</v>
      </c>
      <c r="B49" s="20" t="s">
        <v>20</v>
      </c>
      <c r="C49" s="20" t="s">
        <v>196</v>
      </c>
      <c r="D49" s="45" t="s">
        <v>41</v>
      </c>
      <c r="E49" s="22" t="s">
        <v>23</v>
      </c>
      <c r="F49" s="22">
        <v>2022</v>
      </c>
      <c r="G49" s="34">
        <v>90</v>
      </c>
      <c r="H49" s="55">
        <v>111827028200</v>
      </c>
      <c r="I49" s="25" t="s">
        <v>201</v>
      </c>
      <c r="J49" s="20" t="s">
        <v>53</v>
      </c>
      <c r="K49" s="34" t="s">
        <v>201</v>
      </c>
      <c r="L49" s="47" t="s">
        <v>202</v>
      </c>
      <c r="M49" s="56">
        <v>600000</v>
      </c>
      <c r="N49" s="20"/>
      <c r="O49" s="48"/>
      <c r="P49" s="29">
        <v>46113</v>
      </c>
      <c r="Q49" s="29">
        <v>46477</v>
      </c>
      <c r="R49" s="52"/>
      <c r="S49" s="33"/>
      <c r="T49" s="33"/>
    </row>
    <row r="50" s="33" customFormat="1" ht="28.5">
      <c r="A50" s="20">
        <v>46</v>
      </c>
      <c r="B50" s="20" t="s">
        <v>20</v>
      </c>
      <c r="C50" s="20" t="s">
        <v>203</v>
      </c>
      <c r="D50" s="45" t="s">
        <v>204</v>
      </c>
      <c r="E50" s="22" t="s">
        <v>23</v>
      </c>
      <c r="F50" s="22">
        <v>2022</v>
      </c>
      <c r="G50" s="34">
        <v>107</v>
      </c>
      <c r="H50" s="55" t="s">
        <v>205</v>
      </c>
      <c r="I50" s="25" t="s">
        <v>206</v>
      </c>
      <c r="J50" s="20" t="s">
        <v>53</v>
      </c>
      <c r="K50" s="34" t="s">
        <v>206</v>
      </c>
      <c r="L50" s="47" t="s">
        <v>207</v>
      </c>
      <c r="M50" s="56">
        <v>1200000</v>
      </c>
      <c r="N50" s="20"/>
      <c r="O50" s="48"/>
      <c r="P50" s="29">
        <v>46113</v>
      </c>
      <c r="Q50" s="29">
        <v>46477</v>
      </c>
      <c r="R50" s="52"/>
      <c r="S50" s="33"/>
      <c r="T50" s="33"/>
    </row>
    <row r="51" s="33" customFormat="1">
      <c r="A51" s="20">
        <v>47</v>
      </c>
      <c r="B51" s="20" t="s">
        <v>20</v>
      </c>
      <c r="C51" s="20" t="s">
        <v>203</v>
      </c>
      <c r="D51" s="45" t="s">
        <v>208</v>
      </c>
      <c r="E51" s="22" t="s">
        <v>23</v>
      </c>
      <c r="F51" s="22">
        <v>2022</v>
      </c>
      <c r="G51" s="34">
        <v>107</v>
      </c>
      <c r="H51" s="55" t="s">
        <v>209</v>
      </c>
      <c r="I51" s="25" t="s">
        <v>210</v>
      </c>
      <c r="J51" s="20" t="s">
        <v>53</v>
      </c>
      <c r="K51" s="34" t="s">
        <v>210</v>
      </c>
      <c r="L51" s="47" t="s">
        <v>211</v>
      </c>
      <c r="M51" s="57">
        <v>1200000</v>
      </c>
      <c r="N51" s="20"/>
      <c r="O51" s="48"/>
      <c r="P51" s="29">
        <v>46113</v>
      </c>
      <c r="Q51" s="29">
        <v>46477</v>
      </c>
      <c r="R51" s="52"/>
      <c r="S51" s="33"/>
      <c r="T51" s="33"/>
    </row>
    <row r="52" s="33" customFormat="1">
      <c r="A52" s="20">
        <v>48</v>
      </c>
      <c r="B52" s="20" t="s">
        <v>20</v>
      </c>
      <c r="C52" s="20" t="s">
        <v>203</v>
      </c>
      <c r="D52" s="45" t="s">
        <v>208</v>
      </c>
      <c r="E52" s="22" t="s">
        <v>23</v>
      </c>
      <c r="F52" s="22">
        <v>2022</v>
      </c>
      <c r="G52" s="34">
        <v>107</v>
      </c>
      <c r="H52" s="55" t="s">
        <v>212</v>
      </c>
      <c r="I52" s="25" t="s">
        <v>213</v>
      </c>
      <c r="J52" s="20" t="s">
        <v>53</v>
      </c>
      <c r="K52" s="34" t="s">
        <v>213</v>
      </c>
      <c r="L52" s="47" t="s">
        <v>214</v>
      </c>
      <c r="M52" s="56">
        <v>1200000</v>
      </c>
      <c r="N52" s="20"/>
      <c r="O52" s="48"/>
      <c r="P52" s="29">
        <v>46113</v>
      </c>
      <c r="Q52" s="29">
        <v>46477</v>
      </c>
      <c r="R52" s="52"/>
      <c r="S52" s="33"/>
      <c r="T52" s="33"/>
    </row>
    <row r="53" s="33" customFormat="1" ht="28.5">
      <c r="A53" s="20">
        <v>49</v>
      </c>
      <c r="B53" s="20" t="s">
        <v>20</v>
      </c>
      <c r="C53" s="20" t="s">
        <v>215</v>
      </c>
      <c r="D53" s="45" t="s">
        <v>216</v>
      </c>
      <c r="E53" s="22" t="s">
        <v>101</v>
      </c>
      <c r="F53" s="20">
        <v>2023</v>
      </c>
      <c r="G53" s="46">
        <v>272.88</v>
      </c>
      <c r="H53" s="55" t="s">
        <v>217</v>
      </c>
      <c r="I53" s="25" t="s">
        <v>218</v>
      </c>
      <c r="J53" s="20" t="s">
        <v>219</v>
      </c>
      <c r="K53" s="34" t="s">
        <v>220</v>
      </c>
      <c r="L53" s="47" t="s">
        <v>221</v>
      </c>
      <c r="M53" s="56">
        <v>13300000</v>
      </c>
      <c r="N53" s="20"/>
      <c r="O53" s="48"/>
      <c r="P53" s="29">
        <v>46179</v>
      </c>
      <c r="Q53" s="29">
        <v>46543</v>
      </c>
      <c r="R53" s="52"/>
      <c r="S53" s="33"/>
      <c r="T53" s="33"/>
    </row>
    <row r="54" s="33" customFormat="1" ht="28.5">
      <c r="A54" s="20">
        <v>50</v>
      </c>
      <c r="B54" s="20" t="s">
        <v>20</v>
      </c>
      <c r="C54" s="20" t="s">
        <v>222</v>
      </c>
      <c r="D54" s="45" t="s">
        <v>216</v>
      </c>
      <c r="E54" s="22" t="s">
        <v>101</v>
      </c>
      <c r="F54" s="20">
        <v>2023</v>
      </c>
      <c r="G54" s="58">
        <v>168.86000000000001</v>
      </c>
      <c r="H54" s="55" t="s">
        <v>223</v>
      </c>
      <c r="I54" s="25" t="s">
        <v>224</v>
      </c>
      <c r="J54" s="20" t="s">
        <v>225</v>
      </c>
      <c r="K54" s="34" t="s">
        <v>226</v>
      </c>
      <c r="L54" s="47" t="s">
        <v>227</v>
      </c>
      <c r="M54" s="56">
        <v>7100000</v>
      </c>
      <c r="N54" s="20"/>
      <c r="O54" s="48"/>
      <c r="P54" s="29">
        <v>46031</v>
      </c>
      <c r="Q54" s="29">
        <v>46395</v>
      </c>
      <c r="R54" s="52"/>
      <c r="S54" s="33"/>
      <c r="T54" s="33"/>
    </row>
    <row r="55" s="33" customFormat="1" ht="28.5">
      <c r="A55" s="20">
        <v>51</v>
      </c>
      <c r="B55" s="20" t="s">
        <v>20</v>
      </c>
      <c r="C55" s="20" t="s">
        <v>222</v>
      </c>
      <c r="D55" s="45" t="s">
        <v>216</v>
      </c>
      <c r="E55" s="22" t="s">
        <v>101</v>
      </c>
      <c r="F55" s="20">
        <v>2023</v>
      </c>
      <c r="G55" s="58">
        <v>169.86000000000001</v>
      </c>
      <c r="H55" s="55" t="s">
        <v>228</v>
      </c>
      <c r="I55" s="25" t="s">
        <v>229</v>
      </c>
      <c r="J55" s="20" t="s">
        <v>230</v>
      </c>
      <c r="K55" s="34" t="s">
        <v>231</v>
      </c>
      <c r="L55" s="47" t="s">
        <v>232</v>
      </c>
      <c r="M55" s="57">
        <v>7100000</v>
      </c>
      <c r="N55" s="20"/>
      <c r="O55" s="48"/>
      <c r="P55" s="29">
        <v>46031</v>
      </c>
      <c r="Q55" s="29">
        <v>46395</v>
      </c>
      <c r="R55" s="52"/>
      <c r="S55" s="33"/>
      <c r="T55" s="33"/>
    </row>
    <row r="56" s="33" customFormat="1" ht="28.5">
      <c r="A56" s="20">
        <v>52</v>
      </c>
      <c r="B56" s="20" t="s">
        <v>20</v>
      </c>
      <c r="C56" s="20" t="s">
        <v>222</v>
      </c>
      <c r="D56" s="45" t="s">
        <v>216</v>
      </c>
      <c r="E56" s="22" t="s">
        <v>101</v>
      </c>
      <c r="F56" s="20">
        <v>2023</v>
      </c>
      <c r="G56" s="58">
        <v>169.86000000000001</v>
      </c>
      <c r="H56" s="55" t="s">
        <v>233</v>
      </c>
      <c r="I56" s="25" t="s">
        <v>234</v>
      </c>
      <c r="J56" s="20" t="s">
        <v>235</v>
      </c>
      <c r="K56" s="34" t="s">
        <v>236</v>
      </c>
      <c r="L56" s="47" t="s">
        <v>237</v>
      </c>
      <c r="M56" s="56">
        <v>7100000</v>
      </c>
      <c r="N56" s="20"/>
      <c r="O56" s="48"/>
      <c r="P56" s="29">
        <v>46031</v>
      </c>
      <c r="Q56" s="29">
        <v>46395</v>
      </c>
      <c r="R56" s="52"/>
      <c r="S56" s="33"/>
      <c r="T56" s="33"/>
    </row>
    <row r="57" s="33" customFormat="1" ht="28.5">
      <c r="A57" s="20">
        <v>53</v>
      </c>
      <c r="B57" s="20" t="s">
        <v>20</v>
      </c>
      <c r="C57" s="45" t="s">
        <v>238</v>
      </c>
      <c r="D57" s="45" t="s">
        <v>239</v>
      </c>
      <c r="E57" s="22" t="s">
        <v>101</v>
      </c>
      <c r="F57" s="34">
        <v>2024</v>
      </c>
      <c r="G57" s="58">
        <v>168</v>
      </c>
      <c r="H57" s="25" t="s">
        <v>240</v>
      </c>
      <c r="I57" s="47" t="s">
        <v>241</v>
      </c>
      <c r="J57" s="20" t="s">
        <v>241</v>
      </c>
      <c r="K57" s="34" t="s">
        <v>242</v>
      </c>
      <c r="L57" s="47" t="s">
        <v>243</v>
      </c>
      <c r="M57" s="56">
        <v>2150000</v>
      </c>
      <c r="N57" s="20"/>
      <c r="O57" s="48"/>
      <c r="P57" s="29">
        <v>46132</v>
      </c>
      <c r="Q57" s="29">
        <v>46496</v>
      </c>
      <c r="R57" s="52"/>
      <c r="S57" s="33"/>
      <c r="T57" s="33"/>
    </row>
    <row r="58" s="33" customFormat="1" ht="42.75">
      <c r="A58" s="20">
        <v>54</v>
      </c>
      <c r="B58" s="20" t="s">
        <v>20</v>
      </c>
      <c r="C58" s="20" t="s">
        <v>244</v>
      </c>
      <c r="D58" s="47" t="s">
        <v>245</v>
      </c>
      <c r="E58" s="20" t="s">
        <v>101</v>
      </c>
      <c r="F58" s="34">
        <v>2024</v>
      </c>
      <c r="G58" s="58">
        <v>106.8</v>
      </c>
      <c r="H58" s="25" t="s">
        <v>246</v>
      </c>
      <c r="I58" s="47" t="s">
        <v>247</v>
      </c>
      <c r="J58" s="20" t="s">
        <v>248</v>
      </c>
      <c r="K58" s="34" t="s">
        <v>249</v>
      </c>
      <c r="L58" s="47" t="s">
        <v>250</v>
      </c>
      <c r="M58" s="59">
        <v>13100000</v>
      </c>
      <c r="N58" s="20"/>
      <c r="O58" s="48"/>
      <c r="P58" s="29">
        <v>46124</v>
      </c>
      <c r="Q58" s="29">
        <v>46488</v>
      </c>
      <c r="R58" s="52"/>
      <c r="S58" s="33"/>
      <c r="T58" s="33"/>
    </row>
    <row r="59" s="33" customFormat="1" ht="28.5">
      <c r="A59" s="20">
        <v>55</v>
      </c>
      <c r="B59" s="20" t="s">
        <v>20</v>
      </c>
      <c r="C59" s="20" t="s">
        <v>251</v>
      </c>
      <c r="D59" s="47" t="s">
        <v>162</v>
      </c>
      <c r="E59" s="20" t="s">
        <v>252</v>
      </c>
      <c r="F59" s="34">
        <v>2023</v>
      </c>
      <c r="G59" s="58">
        <v>148.90000000000001</v>
      </c>
      <c r="H59" s="25">
        <v>77321335</v>
      </c>
      <c r="I59" s="47" t="s">
        <v>253</v>
      </c>
      <c r="J59" s="26" t="s">
        <v>53</v>
      </c>
      <c r="K59" s="60" t="s">
        <v>253</v>
      </c>
      <c r="L59" s="47" t="s">
        <v>254</v>
      </c>
      <c r="M59" s="61">
        <v>8500000</v>
      </c>
      <c r="N59" s="20"/>
      <c r="O59" s="48"/>
      <c r="P59" s="29">
        <v>46107</v>
      </c>
      <c r="Q59" s="29">
        <v>46471</v>
      </c>
      <c r="R59" s="52"/>
      <c r="S59" s="33"/>
      <c r="T59" s="33"/>
    </row>
    <row r="60" s="33" customFormat="1" ht="28.5">
      <c r="A60" s="20">
        <v>56</v>
      </c>
      <c r="B60" s="20" t="s">
        <v>20</v>
      </c>
      <c r="C60" s="20" t="s">
        <v>255</v>
      </c>
      <c r="D60" s="47" t="s">
        <v>256</v>
      </c>
      <c r="E60" s="20" t="s">
        <v>257</v>
      </c>
      <c r="F60" s="34">
        <v>2024</v>
      </c>
      <c r="G60" s="62">
        <v>95</v>
      </c>
      <c r="H60" s="63" t="s">
        <v>258</v>
      </c>
      <c r="I60" s="64" t="s">
        <v>259</v>
      </c>
      <c r="J60" s="26" t="s">
        <v>53</v>
      </c>
      <c r="K60" s="65" t="s">
        <v>259</v>
      </c>
      <c r="L60" s="47" t="s">
        <v>260</v>
      </c>
      <c r="M60" s="59">
        <v>4800000</v>
      </c>
      <c r="N60" s="20"/>
      <c r="O60" s="48"/>
      <c r="P60" s="66">
        <v>46313</v>
      </c>
      <c r="Q60" s="67">
        <v>46677</v>
      </c>
      <c r="R60" s="52"/>
      <c r="S60" s="33"/>
      <c r="T60" s="33"/>
    </row>
    <row r="61" s="19" customFormat="1" ht="15">
      <c r="A61" s="20">
        <v>57</v>
      </c>
      <c r="B61" s="68" t="s">
        <v>20</v>
      </c>
      <c r="C61" s="69" t="s">
        <v>261</v>
      </c>
      <c r="D61" s="69" t="s">
        <v>262</v>
      </c>
      <c r="E61" s="70" t="s">
        <v>23</v>
      </c>
      <c r="F61" s="34">
        <v>2024</v>
      </c>
      <c r="G61" s="71">
        <v>149.59999999999999</v>
      </c>
      <c r="H61" s="72" t="s">
        <v>263</v>
      </c>
      <c r="I61" s="69" t="s">
        <v>264</v>
      </c>
      <c r="J61" s="26" t="s">
        <v>53</v>
      </c>
      <c r="K61" s="73" t="s">
        <v>264</v>
      </c>
      <c r="L61" s="74" t="s">
        <v>265</v>
      </c>
      <c r="M61" s="75">
        <v>1800000</v>
      </c>
      <c r="N61" s="20"/>
      <c r="O61" s="48"/>
      <c r="P61" s="76">
        <v>46382</v>
      </c>
      <c r="Q61" s="76">
        <v>46746</v>
      </c>
      <c r="R61" s="77"/>
      <c r="S61" s="19"/>
      <c r="T61" s="19"/>
      <c r="U61" s="78"/>
      <c r="V61" s="78"/>
    </row>
    <row r="62" s="19" customFormat="1" ht="15">
      <c r="A62" s="20">
        <v>58</v>
      </c>
      <c r="B62" s="68" t="s">
        <v>20</v>
      </c>
      <c r="C62" s="69" t="s">
        <v>261</v>
      </c>
      <c r="D62" s="69" t="s">
        <v>262</v>
      </c>
      <c r="E62" s="70" t="s">
        <v>23</v>
      </c>
      <c r="F62" s="34">
        <v>2024</v>
      </c>
      <c r="G62" s="79">
        <v>149.59999999999999</v>
      </c>
      <c r="H62" s="72" t="s">
        <v>266</v>
      </c>
      <c r="I62" s="69" t="s">
        <v>267</v>
      </c>
      <c r="J62" s="39" t="s">
        <v>53</v>
      </c>
      <c r="K62" s="73" t="s">
        <v>267</v>
      </c>
      <c r="L62" s="74" t="s">
        <v>268</v>
      </c>
      <c r="M62" s="75">
        <v>1800000</v>
      </c>
      <c r="N62" s="20"/>
      <c r="O62" s="48"/>
      <c r="P62" s="76">
        <v>46382</v>
      </c>
      <c r="Q62" s="76">
        <v>46746</v>
      </c>
      <c r="R62" s="77"/>
      <c r="S62" s="19"/>
      <c r="T62" s="19"/>
      <c r="U62" s="78"/>
      <c r="V62" s="78"/>
    </row>
    <row r="63" s="19" customFormat="1" ht="15">
      <c r="A63" s="20">
        <v>59</v>
      </c>
      <c r="B63" s="68" t="s">
        <v>20</v>
      </c>
      <c r="C63" s="69" t="s">
        <v>261</v>
      </c>
      <c r="D63" s="69" t="s">
        <v>262</v>
      </c>
      <c r="E63" s="70" t="s">
        <v>23</v>
      </c>
      <c r="F63" s="34">
        <v>2024</v>
      </c>
      <c r="G63" s="71">
        <v>149.59999999999999</v>
      </c>
      <c r="H63" s="80" t="s">
        <v>269</v>
      </c>
      <c r="I63" s="69" t="s">
        <v>270</v>
      </c>
      <c r="J63" s="26" t="s">
        <v>53</v>
      </c>
      <c r="K63" s="81" t="s">
        <v>270</v>
      </c>
      <c r="L63" s="74" t="s">
        <v>271</v>
      </c>
      <c r="M63" s="75">
        <v>1800000</v>
      </c>
      <c r="N63" s="20"/>
      <c r="O63" s="48"/>
      <c r="P63" s="82">
        <v>46382</v>
      </c>
      <c r="Q63" s="76">
        <v>46746</v>
      </c>
      <c r="R63" s="77"/>
      <c r="S63" s="19"/>
      <c r="T63" s="19"/>
      <c r="U63" s="78"/>
      <c r="V63" s="78"/>
    </row>
    <row r="64" s="19" customFormat="1" ht="15">
      <c r="A64" s="20">
        <v>60</v>
      </c>
      <c r="B64" s="68" t="s">
        <v>20</v>
      </c>
      <c r="C64" s="69" t="s">
        <v>261</v>
      </c>
      <c r="D64" s="69" t="s">
        <v>262</v>
      </c>
      <c r="E64" s="70" t="s">
        <v>23</v>
      </c>
      <c r="F64" s="34">
        <v>2024</v>
      </c>
      <c r="G64" s="79">
        <v>149.59999999999999</v>
      </c>
      <c r="H64" s="72" t="s">
        <v>272</v>
      </c>
      <c r="I64" s="69" t="s">
        <v>273</v>
      </c>
      <c r="J64" s="39" t="s">
        <v>53</v>
      </c>
      <c r="K64" s="83" t="s">
        <v>273</v>
      </c>
      <c r="L64" s="74" t="s">
        <v>274</v>
      </c>
      <c r="M64" s="75">
        <v>1800000</v>
      </c>
      <c r="N64" s="20"/>
      <c r="O64" s="48"/>
      <c r="P64" s="84">
        <v>46382</v>
      </c>
      <c r="Q64" s="76">
        <v>46746</v>
      </c>
      <c r="R64" s="77"/>
      <c r="S64" s="19"/>
      <c r="T64" s="19"/>
      <c r="U64" s="78"/>
      <c r="V64" s="78"/>
    </row>
    <row r="65" s="19" customFormat="1" ht="15.75">
      <c r="A65" s="20">
        <v>61</v>
      </c>
      <c r="B65" s="68" t="s">
        <v>20</v>
      </c>
      <c r="C65" s="69" t="s">
        <v>261</v>
      </c>
      <c r="D65" s="69" t="s">
        <v>262</v>
      </c>
      <c r="E65" s="70" t="s">
        <v>23</v>
      </c>
      <c r="F65" s="34">
        <v>2024</v>
      </c>
      <c r="G65" s="71">
        <v>149.59999999999999</v>
      </c>
      <c r="H65" s="80" t="s">
        <v>275</v>
      </c>
      <c r="I65" s="69" t="s">
        <v>276</v>
      </c>
      <c r="J65" s="26" t="s">
        <v>53</v>
      </c>
      <c r="K65" s="81" t="s">
        <v>276</v>
      </c>
      <c r="L65" s="74" t="s">
        <v>277</v>
      </c>
      <c r="M65" s="75">
        <v>1800000</v>
      </c>
      <c r="N65" s="20"/>
      <c r="O65" s="48"/>
      <c r="P65" s="82">
        <v>46382</v>
      </c>
      <c r="Q65" s="76">
        <v>46746</v>
      </c>
      <c r="R65" s="77"/>
      <c r="S65" s="19"/>
      <c r="T65" s="19"/>
      <c r="U65" s="78"/>
      <c r="V65" s="78"/>
    </row>
    <row r="66" s="19" customFormat="1" ht="15.75">
      <c r="A66" s="20">
        <v>62</v>
      </c>
      <c r="B66" s="68" t="s">
        <v>20</v>
      </c>
      <c r="C66" s="69" t="s">
        <v>261</v>
      </c>
      <c r="D66" s="69" t="s">
        <v>262</v>
      </c>
      <c r="E66" s="70" t="s">
        <v>23</v>
      </c>
      <c r="F66" s="34">
        <v>2024</v>
      </c>
      <c r="G66" s="79">
        <v>149.59999999999999</v>
      </c>
      <c r="H66" s="72" t="s">
        <v>278</v>
      </c>
      <c r="I66" s="69" t="s">
        <v>279</v>
      </c>
      <c r="J66" s="39" t="s">
        <v>53</v>
      </c>
      <c r="K66" s="73" t="s">
        <v>279</v>
      </c>
      <c r="L66" s="74" t="s">
        <v>280</v>
      </c>
      <c r="M66" s="75">
        <v>1800000</v>
      </c>
      <c r="N66" s="20"/>
      <c r="O66" s="48"/>
      <c r="P66" s="84">
        <v>46382</v>
      </c>
      <c r="Q66" s="76">
        <v>46746</v>
      </c>
      <c r="R66" s="77"/>
      <c r="S66" s="19"/>
      <c r="T66" s="19"/>
      <c r="U66" s="78"/>
      <c r="V66" s="78"/>
    </row>
    <row r="67" s="19" customFormat="1" ht="15.75">
      <c r="A67" s="20">
        <v>63</v>
      </c>
      <c r="B67" s="68" t="s">
        <v>20</v>
      </c>
      <c r="C67" s="69" t="s">
        <v>261</v>
      </c>
      <c r="D67" s="69" t="s">
        <v>262</v>
      </c>
      <c r="E67" s="70" t="s">
        <v>23</v>
      </c>
      <c r="F67" s="85">
        <v>2024</v>
      </c>
      <c r="G67" s="71">
        <v>149.59999999999999</v>
      </c>
      <c r="H67" s="86" t="s">
        <v>281</v>
      </c>
      <c r="I67" s="69" t="s">
        <v>282</v>
      </c>
      <c r="J67" s="26" t="s">
        <v>53</v>
      </c>
      <c r="K67" s="87" t="s">
        <v>282</v>
      </c>
      <c r="L67" s="88" t="s">
        <v>283</v>
      </c>
      <c r="M67" s="75">
        <v>1800000</v>
      </c>
      <c r="N67" s="68"/>
      <c r="O67" s="89"/>
      <c r="P67" s="90">
        <v>46382</v>
      </c>
      <c r="Q67" s="90">
        <v>46746</v>
      </c>
      <c r="R67" s="77"/>
      <c r="S67" s="19"/>
      <c r="T67" s="19"/>
      <c r="U67" s="78"/>
      <c r="V67" s="78"/>
    </row>
    <row r="68" s="19" customFormat="1" ht="15.75">
      <c r="A68" s="20">
        <v>64</v>
      </c>
      <c r="B68" s="91" t="s">
        <v>20</v>
      </c>
      <c r="C68" s="69" t="s">
        <v>284</v>
      </c>
      <c r="D68" s="92" t="s">
        <v>285</v>
      </c>
      <c r="E68" s="91" t="s">
        <v>286</v>
      </c>
      <c r="F68" s="73">
        <v>2025</v>
      </c>
      <c r="G68" s="93">
        <v>309</v>
      </c>
      <c r="H68" s="72">
        <v>53920597</v>
      </c>
      <c r="I68" s="69" t="s">
        <v>287</v>
      </c>
      <c r="J68" s="26" t="s">
        <v>288</v>
      </c>
      <c r="K68" s="73" t="s">
        <v>53</v>
      </c>
      <c r="L68" s="94" t="s">
        <v>289</v>
      </c>
      <c r="M68" s="95">
        <v>18500000</v>
      </c>
      <c r="N68" s="26"/>
      <c r="O68" s="27"/>
      <c r="P68" s="96">
        <v>46180</v>
      </c>
      <c r="Q68" s="96">
        <v>46544</v>
      </c>
      <c r="R68" s="97"/>
      <c r="S68" s="19"/>
      <c r="T68" s="19"/>
      <c r="U68" s="78"/>
      <c r="V68" s="78"/>
    </row>
    <row r="69" s="19" customFormat="1" ht="15.75">
      <c r="A69" s="20">
        <v>65</v>
      </c>
      <c r="B69" s="98" t="s">
        <v>20</v>
      </c>
      <c r="C69" s="99" t="s">
        <v>290</v>
      </c>
      <c r="D69" s="47" t="s">
        <v>216</v>
      </c>
      <c r="E69" s="100" t="s">
        <v>101</v>
      </c>
      <c r="F69" s="101">
        <v>2025</v>
      </c>
      <c r="G69" s="102">
        <v>148.90000000000001</v>
      </c>
      <c r="H69" s="80"/>
      <c r="I69" s="69"/>
      <c r="J69" s="103"/>
      <c r="K69" s="104"/>
      <c r="L69" s="105"/>
      <c r="M69" s="106">
        <v>15280000</v>
      </c>
      <c r="N69" s="103"/>
      <c r="O69" s="42"/>
      <c r="P69" s="107" t="s">
        <v>291</v>
      </c>
      <c r="Q69" s="107" t="s">
        <v>292</v>
      </c>
      <c r="R69" s="97"/>
      <c r="S69" s="19"/>
      <c r="T69" s="19"/>
      <c r="U69" s="78"/>
      <c r="V69" s="78"/>
    </row>
    <row r="70" s="19" customFormat="1" ht="15.75">
      <c r="A70" s="20">
        <v>66</v>
      </c>
      <c r="B70" s="68" t="s">
        <v>20</v>
      </c>
      <c r="C70" s="108" t="s">
        <v>293</v>
      </c>
      <c r="D70" s="64" t="s">
        <v>41</v>
      </c>
      <c r="E70" s="109" t="s">
        <v>23</v>
      </c>
      <c r="F70" s="101">
        <v>2026</v>
      </c>
      <c r="G70" s="93">
        <v>163</v>
      </c>
      <c r="H70" s="72"/>
      <c r="I70" s="69"/>
      <c r="J70" s="26"/>
      <c r="K70" s="73"/>
      <c r="L70" s="105"/>
      <c r="M70" s="75">
        <v>1750000</v>
      </c>
      <c r="N70" s="26"/>
      <c r="O70" s="27"/>
      <c r="P70" s="110" t="s">
        <v>294</v>
      </c>
      <c r="Q70" s="110" t="s">
        <v>295</v>
      </c>
      <c r="R70" s="97"/>
      <c r="S70" s="19"/>
      <c r="T70" s="19"/>
      <c r="U70" s="78"/>
      <c r="V70" s="78"/>
    </row>
    <row r="71" s="19" customFormat="1" ht="15.75">
      <c r="A71" s="20">
        <v>67</v>
      </c>
      <c r="B71" s="111" t="s">
        <v>20</v>
      </c>
      <c r="C71" s="108" t="s">
        <v>293</v>
      </c>
      <c r="D71" s="45" t="s">
        <v>41</v>
      </c>
      <c r="E71" s="112" t="s">
        <v>23</v>
      </c>
      <c r="F71" s="113">
        <v>2026</v>
      </c>
      <c r="G71" s="113">
        <v>163</v>
      </c>
      <c r="H71" s="72"/>
      <c r="I71" s="69"/>
      <c r="J71" s="26"/>
      <c r="K71" s="73"/>
      <c r="L71" s="105"/>
      <c r="M71" s="75">
        <v>1750000</v>
      </c>
      <c r="N71" s="26"/>
      <c r="O71" s="27"/>
      <c r="P71" s="110" t="s">
        <v>294</v>
      </c>
      <c r="Q71" s="110" t="s">
        <v>295</v>
      </c>
      <c r="R71" s="97"/>
      <c r="S71" s="19"/>
      <c r="T71" s="19"/>
      <c r="U71" s="78"/>
      <c r="V71" s="78"/>
    </row>
    <row r="72" s="19" customFormat="1" ht="15.75">
      <c r="A72" s="20">
        <v>68</v>
      </c>
      <c r="B72" s="68" t="s">
        <v>20</v>
      </c>
      <c r="C72" s="108" t="s">
        <v>296</v>
      </c>
      <c r="D72" s="16" t="s">
        <v>297</v>
      </c>
      <c r="E72" s="16" t="s">
        <v>286</v>
      </c>
      <c r="F72" s="101">
        <v>2026</v>
      </c>
      <c r="G72" s="93">
        <v>270</v>
      </c>
      <c r="H72" s="72"/>
      <c r="I72" s="69"/>
      <c r="J72" s="26"/>
      <c r="K72" s="73"/>
      <c r="L72" s="105"/>
      <c r="M72" s="75">
        <v>18700270.199999999</v>
      </c>
      <c r="N72" s="26"/>
      <c r="O72" s="27"/>
      <c r="P72" s="114" t="s">
        <v>294</v>
      </c>
      <c r="Q72" s="114" t="s">
        <v>295</v>
      </c>
      <c r="R72" s="97"/>
      <c r="S72" s="19"/>
      <c r="T72" s="19"/>
      <c r="U72" s="78"/>
      <c r="V72" s="78"/>
    </row>
    <row r="73" s="19" customFormat="1" ht="15.75">
      <c r="A73" s="20">
        <v>69</v>
      </c>
      <c r="B73" s="111" t="s">
        <v>20</v>
      </c>
      <c r="C73" s="115" t="s">
        <v>298</v>
      </c>
      <c r="D73" s="116" t="s">
        <v>299</v>
      </c>
      <c r="E73" s="16" t="s">
        <v>286</v>
      </c>
      <c r="F73" s="101">
        <v>2026</v>
      </c>
      <c r="G73" s="93" t="s">
        <v>300</v>
      </c>
      <c r="H73" s="72"/>
      <c r="I73" s="69"/>
      <c r="J73" s="26"/>
      <c r="K73" s="73"/>
      <c r="L73" s="105"/>
      <c r="M73" s="75">
        <v>12560534.789999999</v>
      </c>
      <c r="N73" s="26"/>
      <c r="O73" s="27"/>
      <c r="P73" s="114" t="s">
        <v>301</v>
      </c>
      <c r="Q73" s="114" t="s">
        <v>302</v>
      </c>
      <c r="R73" s="97"/>
      <c r="S73" s="19"/>
      <c r="T73" s="19"/>
      <c r="U73" s="78"/>
      <c r="V73" s="78"/>
    </row>
    <row r="74" s="19" customFormat="1" ht="15.75">
      <c r="A74" s="20">
        <v>70</v>
      </c>
      <c r="B74" s="111" t="s">
        <v>20</v>
      </c>
      <c r="C74" s="115" t="s">
        <v>298</v>
      </c>
      <c r="D74" s="16" t="s">
        <v>299</v>
      </c>
      <c r="E74" s="16" t="s">
        <v>286</v>
      </c>
      <c r="F74" s="101">
        <v>2026</v>
      </c>
      <c r="G74" s="62" t="s">
        <v>300</v>
      </c>
      <c r="H74" s="72"/>
      <c r="I74" s="69"/>
      <c r="J74" s="39"/>
      <c r="K74" s="73"/>
      <c r="L74" s="105"/>
      <c r="M74" s="75">
        <v>12560534.789999999</v>
      </c>
      <c r="N74" s="26"/>
      <c r="O74" s="27"/>
      <c r="P74" s="114" t="s">
        <v>301</v>
      </c>
      <c r="Q74" s="117" t="s">
        <v>302</v>
      </c>
      <c r="R74" s="97"/>
      <c r="S74" s="19"/>
      <c r="T74" s="19"/>
      <c r="U74" s="78"/>
      <c r="V74" s="78"/>
    </row>
    <row r="75" s="19" customFormat="1" ht="15.75">
      <c r="A75" s="20">
        <v>71</v>
      </c>
      <c r="B75" s="26" t="s">
        <v>20</v>
      </c>
      <c r="C75" s="115" t="s">
        <v>303</v>
      </c>
      <c r="D75" s="16" t="s">
        <v>304</v>
      </c>
      <c r="E75" s="16" t="s">
        <v>132</v>
      </c>
      <c r="F75" s="101">
        <v>2026</v>
      </c>
      <c r="G75" s="93">
        <v>115</v>
      </c>
      <c r="H75" s="72"/>
      <c r="I75" s="69"/>
      <c r="J75" s="26"/>
      <c r="K75" s="73"/>
      <c r="L75" s="94"/>
      <c r="M75" s="75">
        <v>13526309.24</v>
      </c>
      <c r="N75" s="26"/>
      <c r="O75" s="27"/>
      <c r="P75" s="114" t="s">
        <v>301</v>
      </c>
      <c r="Q75" s="114" t="s">
        <v>302</v>
      </c>
      <c r="R75" s="97"/>
      <c r="S75" s="19"/>
      <c r="T75" s="19"/>
      <c r="U75" s="78"/>
      <c r="V75" s="78"/>
    </row>
    <row r="76" s="19" customFormat="1" ht="15.75">
      <c r="A76" s="20">
        <v>72</v>
      </c>
      <c r="B76" s="26" t="s">
        <v>20</v>
      </c>
      <c r="C76" s="115" t="s">
        <v>303</v>
      </c>
      <c r="D76" s="118" t="s">
        <v>304</v>
      </c>
      <c r="E76" s="26" t="s">
        <v>132</v>
      </c>
      <c r="F76" s="73">
        <v>2026</v>
      </c>
      <c r="G76" s="93">
        <v>115</v>
      </c>
      <c r="H76" s="72"/>
      <c r="I76" s="69"/>
      <c r="J76" s="26"/>
      <c r="K76" s="73"/>
      <c r="L76" s="94"/>
      <c r="M76" s="106">
        <v>13526309.24</v>
      </c>
      <c r="N76" s="26"/>
      <c r="O76" s="27"/>
      <c r="P76" s="114" t="s">
        <v>301</v>
      </c>
      <c r="Q76" s="117" t="s">
        <v>302</v>
      </c>
      <c r="R76" s="97"/>
      <c r="S76" s="19"/>
      <c r="T76" s="19"/>
      <c r="U76" s="78"/>
      <c r="V76" s="78"/>
    </row>
    <row r="77" s="19" customFormat="1" ht="15.75">
      <c r="A77" s="20">
        <v>73</v>
      </c>
      <c r="B77" s="119" t="s">
        <v>20</v>
      </c>
      <c r="C77" s="120" t="s">
        <v>305</v>
      </c>
      <c r="D77" s="22" t="s">
        <v>41</v>
      </c>
      <c r="E77" s="26" t="s">
        <v>23</v>
      </c>
      <c r="F77" s="101">
        <v>2026</v>
      </c>
      <c r="G77" s="93">
        <v>354</v>
      </c>
      <c r="H77" s="72"/>
      <c r="I77" s="69"/>
      <c r="J77" s="26"/>
      <c r="K77" s="73"/>
      <c r="L77" s="121"/>
      <c r="M77" s="122">
        <v>7550000</v>
      </c>
      <c r="N77" s="26"/>
      <c r="O77" s="27"/>
      <c r="P77" s="123" t="s">
        <v>306</v>
      </c>
      <c r="Q77" s="123" t="s">
        <v>307</v>
      </c>
      <c r="R77" s="97"/>
      <c r="S77" s="19"/>
      <c r="T77" s="19"/>
      <c r="U77" s="78"/>
      <c r="V77" s="78"/>
    </row>
    <row r="78" s="19" customFormat="1" ht="15.75">
      <c r="A78" s="20">
        <v>74</v>
      </c>
      <c r="B78" s="119" t="s">
        <v>20</v>
      </c>
      <c r="C78" s="124" t="s">
        <v>308</v>
      </c>
      <c r="D78" s="22" t="s">
        <v>41</v>
      </c>
      <c r="E78" s="26" t="s">
        <v>23</v>
      </c>
      <c r="F78" s="101">
        <v>2026</v>
      </c>
      <c r="G78" s="93">
        <v>218</v>
      </c>
      <c r="H78" s="72"/>
      <c r="I78" s="69"/>
      <c r="J78" s="26"/>
      <c r="K78" s="73"/>
      <c r="L78" s="121"/>
      <c r="M78" s="125">
        <v>5500000</v>
      </c>
      <c r="N78" s="26"/>
      <c r="O78" s="27"/>
      <c r="P78" s="123" t="s">
        <v>306</v>
      </c>
      <c r="Q78" s="123" t="s">
        <v>307</v>
      </c>
      <c r="R78" s="97"/>
      <c r="S78" s="19"/>
      <c r="T78" s="19"/>
      <c r="U78" s="78"/>
      <c r="V78" s="78"/>
    </row>
    <row r="79" s="19" customFormat="1" ht="15.75">
      <c r="A79" s="20">
        <v>75</v>
      </c>
      <c r="B79" s="119" t="s">
        <v>20</v>
      </c>
      <c r="C79" s="124" t="s">
        <v>309</v>
      </c>
      <c r="D79" s="22" t="s">
        <v>41</v>
      </c>
      <c r="E79" s="26" t="s">
        <v>23</v>
      </c>
      <c r="F79" s="101">
        <v>2026</v>
      </c>
      <c r="G79" s="93">
        <v>177</v>
      </c>
      <c r="H79" s="72"/>
      <c r="I79" s="69"/>
      <c r="J79" s="26"/>
      <c r="K79" s="73"/>
      <c r="L79" s="121"/>
      <c r="M79" s="126">
        <v>3500000</v>
      </c>
      <c r="N79" s="127"/>
      <c r="O79" s="27"/>
      <c r="P79" s="123" t="s">
        <v>306</v>
      </c>
      <c r="Q79" s="128" t="s">
        <v>307</v>
      </c>
      <c r="R79" s="97"/>
      <c r="S79" s="19"/>
      <c r="T79" s="19"/>
      <c r="U79" s="78"/>
      <c r="V79" s="78"/>
    </row>
    <row r="80" s="19" customFormat="1" ht="15.75">
      <c r="A80" s="20">
        <v>76</v>
      </c>
      <c r="B80" s="119" t="s">
        <v>20</v>
      </c>
      <c r="C80" s="124" t="s">
        <v>309</v>
      </c>
      <c r="D80" s="22" t="s">
        <v>41</v>
      </c>
      <c r="E80" s="26" t="s">
        <v>23</v>
      </c>
      <c r="F80" s="101">
        <v>2026</v>
      </c>
      <c r="G80" s="93">
        <v>177</v>
      </c>
      <c r="H80" s="72"/>
      <c r="I80" s="69"/>
      <c r="J80" s="26"/>
      <c r="K80" s="73"/>
      <c r="L80" s="121"/>
      <c r="M80" s="126">
        <v>3500000</v>
      </c>
      <c r="N80" s="127"/>
      <c r="O80" s="27"/>
      <c r="P80" s="123" t="s">
        <v>306</v>
      </c>
      <c r="Q80" s="123" t="s">
        <v>307</v>
      </c>
      <c r="R80" s="97"/>
      <c r="S80" s="19"/>
      <c r="T80" s="19"/>
      <c r="U80" s="78"/>
      <c r="V80" s="78"/>
    </row>
    <row r="81" s="19" customFormat="1" ht="15.75">
      <c r="A81" s="20">
        <v>77</v>
      </c>
      <c r="B81" s="119" t="s">
        <v>20</v>
      </c>
      <c r="C81" s="129" t="s">
        <v>310</v>
      </c>
      <c r="D81" s="45" t="s">
        <v>204</v>
      </c>
      <c r="E81" s="26" t="s">
        <v>23</v>
      </c>
      <c r="F81" s="101">
        <v>2026</v>
      </c>
      <c r="G81" s="93">
        <v>108</v>
      </c>
      <c r="H81" s="72"/>
      <c r="I81" s="69"/>
      <c r="J81" s="26"/>
      <c r="K81" s="73"/>
      <c r="L81" s="94"/>
      <c r="M81" s="130">
        <v>1800000</v>
      </c>
      <c r="N81" s="26"/>
      <c r="O81" s="27"/>
      <c r="P81" s="123" t="s">
        <v>306</v>
      </c>
      <c r="Q81" s="128" t="s">
        <v>307</v>
      </c>
      <c r="R81" s="97"/>
      <c r="S81" s="19"/>
      <c r="T81" s="19"/>
      <c r="U81" s="78"/>
      <c r="V81" s="78"/>
    </row>
    <row r="82" s="19" customFormat="1" ht="15.75">
      <c r="A82" s="20">
        <v>78</v>
      </c>
      <c r="B82" s="119" t="s">
        <v>20</v>
      </c>
      <c r="C82" s="124" t="s">
        <v>310</v>
      </c>
      <c r="D82" s="45" t="s">
        <v>204</v>
      </c>
      <c r="E82" s="26" t="s">
        <v>23</v>
      </c>
      <c r="F82" s="101">
        <v>2026</v>
      </c>
      <c r="G82" s="62">
        <v>108</v>
      </c>
      <c r="H82" s="72"/>
      <c r="I82" s="69"/>
      <c r="J82" s="26"/>
      <c r="K82" s="73"/>
      <c r="L82" s="94"/>
      <c r="M82" s="106">
        <v>1800000</v>
      </c>
      <c r="N82" s="26"/>
      <c r="O82" s="27"/>
      <c r="P82" s="123" t="s">
        <v>306</v>
      </c>
      <c r="Q82" s="123" t="s">
        <v>307</v>
      </c>
      <c r="R82" s="97"/>
      <c r="S82" s="19"/>
      <c r="T82" s="19"/>
      <c r="U82" s="78"/>
      <c r="V82" s="78"/>
    </row>
    <row r="83" s="19" customFormat="1" ht="15.75">
      <c r="A83" s="20">
        <v>79</v>
      </c>
      <c r="B83" s="119" t="s">
        <v>20</v>
      </c>
      <c r="C83" s="124" t="s">
        <v>310</v>
      </c>
      <c r="D83" s="45" t="s">
        <v>204</v>
      </c>
      <c r="E83" s="26" t="s">
        <v>23</v>
      </c>
      <c r="F83" s="101">
        <v>2026</v>
      </c>
      <c r="G83" s="93">
        <v>108</v>
      </c>
      <c r="H83" s="72"/>
      <c r="I83" s="69"/>
      <c r="J83" s="26"/>
      <c r="K83" s="73"/>
      <c r="L83" s="94"/>
      <c r="M83" s="106">
        <v>1800000</v>
      </c>
      <c r="N83" s="26"/>
      <c r="O83" s="27"/>
      <c r="P83" s="123" t="s">
        <v>306</v>
      </c>
      <c r="Q83" s="128" t="s">
        <v>307</v>
      </c>
      <c r="R83" s="97"/>
      <c r="S83" s="19"/>
      <c r="T83" s="19"/>
      <c r="U83" s="78"/>
      <c r="V83" s="78"/>
    </row>
    <row r="84" s="19" customFormat="1" ht="15.75">
      <c r="A84" s="20">
        <v>80</v>
      </c>
      <c r="B84" s="119" t="s">
        <v>20</v>
      </c>
      <c r="C84" s="124" t="s">
        <v>310</v>
      </c>
      <c r="D84" s="45" t="s">
        <v>204</v>
      </c>
      <c r="E84" s="26" t="s">
        <v>23</v>
      </c>
      <c r="F84" s="101">
        <v>2026</v>
      </c>
      <c r="G84" s="62">
        <v>108</v>
      </c>
      <c r="H84" s="72"/>
      <c r="I84" s="69"/>
      <c r="J84" s="26"/>
      <c r="K84" s="73"/>
      <c r="L84" s="94"/>
      <c r="M84" s="106">
        <v>1800000</v>
      </c>
      <c r="N84" s="26"/>
      <c r="O84" s="27"/>
      <c r="P84" s="123" t="s">
        <v>306</v>
      </c>
      <c r="Q84" s="123" t="s">
        <v>307</v>
      </c>
      <c r="R84" s="97"/>
      <c r="S84" s="19"/>
      <c r="T84" s="19"/>
      <c r="U84" s="78"/>
      <c r="V84" s="78"/>
    </row>
    <row r="85" s="19" customFormat="1" ht="15.75">
      <c r="A85" s="20">
        <v>81</v>
      </c>
      <c r="B85" s="119" t="s">
        <v>20</v>
      </c>
      <c r="C85" s="124" t="s">
        <v>310</v>
      </c>
      <c r="D85" s="45" t="s">
        <v>204</v>
      </c>
      <c r="E85" s="26" t="s">
        <v>23</v>
      </c>
      <c r="F85" s="101">
        <v>2026</v>
      </c>
      <c r="G85" s="93">
        <v>108</v>
      </c>
      <c r="H85" s="72"/>
      <c r="I85" s="69"/>
      <c r="J85" s="26"/>
      <c r="K85" s="73"/>
      <c r="L85" s="94"/>
      <c r="M85" s="106">
        <v>1800000</v>
      </c>
      <c r="N85" s="26"/>
      <c r="O85" s="27"/>
      <c r="P85" s="123" t="s">
        <v>306</v>
      </c>
      <c r="Q85" s="128" t="s">
        <v>307</v>
      </c>
      <c r="R85" s="97"/>
      <c r="S85" s="19"/>
      <c r="T85" s="19"/>
      <c r="U85" s="78"/>
      <c r="V85" s="78"/>
    </row>
    <row r="86" s="19" customFormat="1" ht="15.75">
      <c r="A86" s="20">
        <v>82</v>
      </c>
      <c r="B86" s="119" t="s">
        <v>20</v>
      </c>
      <c r="C86" s="124" t="s">
        <v>310</v>
      </c>
      <c r="D86" s="45" t="s">
        <v>204</v>
      </c>
      <c r="E86" s="26" t="s">
        <v>23</v>
      </c>
      <c r="F86" s="101">
        <v>2026</v>
      </c>
      <c r="G86" s="62">
        <v>108</v>
      </c>
      <c r="H86" s="72"/>
      <c r="I86" s="69"/>
      <c r="J86" s="26"/>
      <c r="K86" s="73"/>
      <c r="L86" s="94"/>
      <c r="M86" s="106">
        <v>1800000</v>
      </c>
      <c r="N86" s="26"/>
      <c r="O86" s="27"/>
      <c r="P86" s="123" t="s">
        <v>306</v>
      </c>
      <c r="Q86" s="123" t="s">
        <v>307</v>
      </c>
      <c r="R86" s="97"/>
      <c r="S86" s="19"/>
      <c r="T86" s="19"/>
      <c r="U86" s="78"/>
      <c r="V86" s="78"/>
    </row>
    <row r="87" s="19" customFormat="1" ht="15.75">
      <c r="A87" s="20">
        <v>83</v>
      </c>
      <c r="B87" s="119" t="s">
        <v>20</v>
      </c>
      <c r="C87" s="124" t="s">
        <v>310</v>
      </c>
      <c r="D87" s="45" t="s">
        <v>204</v>
      </c>
      <c r="E87" s="26" t="s">
        <v>23</v>
      </c>
      <c r="F87" s="101">
        <v>2026</v>
      </c>
      <c r="G87" s="93">
        <v>108</v>
      </c>
      <c r="H87" s="72"/>
      <c r="I87" s="69"/>
      <c r="J87" s="26"/>
      <c r="K87" s="73"/>
      <c r="L87" s="94"/>
      <c r="M87" s="106">
        <v>1800000</v>
      </c>
      <c r="N87" s="26"/>
      <c r="O87" s="27"/>
      <c r="P87" s="123" t="s">
        <v>306</v>
      </c>
      <c r="Q87" s="128" t="s">
        <v>307</v>
      </c>
      <c r="R87" s="97"/>
      <c r="S87" s="19"/>
      <c r="T87" s="19"/>
      <c r="U87" s="78"/>
      <c r="V87" s="78"/>
    </row>
    <row r="88" s="19" customFormat="1" ht="15.75">
      <c r="A88" s="20">
        <v>84</v>
      </c>
      <c r="B88" s="119" t="s">
        <v>20</v>
      </c>
      <c r="C88" s="129" t="s">
        <v>311</v>
      </c>
      <c r="D88" s="22" t="s">
        <v>41</v>
      </c>
      <c r="E88" s="26" t="s">
        <v>23</v>
      </c>
      <c r="F88" s="101">
        <v>2026</v>
      </c>
      <c r="G88" s="93">
        <v>136</v>
      </c>
      <c r="H88" s="72"/>
      <c r="I88" s="69"/>
      <c r="J88" s="26"/>
      <c r="K88" s="73"/>
      <c r="L88" s="94"/>
      <c r="M88" s="106">
        <v>3500000</v>
      </c>
      <c r="N88" s="26"/>
      <c r="O88" s="27"/>
      <c r="P88" s="123" t="s">
        <v>306</v>
      </c>
      <c r="Q88" s="123" t="s">
        <v>307</v>
      </c>
      <c r="R88" s="97"/>
      <c r="S88" s="19"/>
      <c r="T88" s="19"/>
      <c r="U88" s="78"/>
      <c r="V88" s="78"/>
    </row>
    <row r="89" s="19" customFormat="1" ht="15.75">
      <c r="A89" s="20">
        <v>85</v>
      </c>
      <c r="B89" s="119" t="s">
        <v>20</v>
      </c>
      <c r="C89" s="124" t="s">
        <v>312</v>
      </c>
      <c r="D89" s="22" t="s">
        <v>41</v>
      </c>
      <c r="E89" s="26" t="s">
        <v>23</v>
      </c>
      <c r="F89" s="101">
        <v>2026</v>
      </c>
      <c r="G89" s="93">
        <v>174</v>
      </c>
      <c r="H89" s="72"/>
      <c r="I89" s="69"/>
      <c r="J89" s="26"/>
      <c r="K89" s="73"/>
      <c r="L89" s="94"/>
      <c r="M89" s="106">
        <v>3300000</v>
      </c>
      <c r="N89" s="26"/>
      <c r="O89" s="27"/>
      <c r="P89" s="123" t="s">
        <v>306</v>
      </c>
      <c r="Q89" s="128" t="s">
        <v>307</v>
      </c>
      <c r="R89" s="97"/>
      <c r="S89" s="19"/>
      <c r="T89" s="19"/>
      <c r="U89" s="78"/>
      <c r="V89" s="78"/>
    </row>
    <row r="90" s="19" customFormat="1" ht="15.75">
      <c r="A90" s="20">
        <v>86</v>
      </c>
      <c r="B90" s="119" t="s">
        <v>20</v>
      </c>
      <c r="C90" s="124" t="s">
        <v>312</v>
      </c>
      <c r="D90" s="22" t="s">
        <v>41</v>
      </c>
      <c r="E90" s="26" t="s">
        <v>23</v>
      </c>
      <c r="F90" s="101">
        <v>2026</v>
      </c>
      <c r="G90" s="93">
        <v>174</v>
      </c>
      <c r="H90" s="72"/>
      <c r="I90" s="69"/>
      <c r="J90" s="26"/>
      <c r="K90" s="73"/>
      <c r="L90" s="94"/>
      <c r="M90" s="106">
        <v>3300000</v>
      </c>
      <c r="N90" s="26"/>
      <c r="O90" s="27"/>
      <c r="P90" s="123" t="s">
        <v>306</v>
      </c>
      <c r="Q90" s="123" t="s">
        <v>307</v>
      </c>
      <c r="R90" s="97"/>
      <c r="S90" s="19"/>
      <c r="T90" s="19"/>
      <c r="U90" s="78"/>
      <c r="V90" s="78"/>
    </row>
    <row r="91" s="19" customFormat="1" ht="15.75">
      <c r="A91" s="20">
        <v>87</v>
      </c>
      <c r="B91" s="119" t="s">
        <v>20</v>
      </c>
      <c r="C91" s="131" t="s">
        <v>313</v>
      </c>
      <c r="D91" s="22" t="s">
        <v>41</v>
      </c>
      <c r="E91" s="26" t="s">
        <v>23</v>
      </c>
      <c r="F91" s="101">
        <v>2026</v>
      </c>
      <c r="G91" s="93">
        <v>122</v>
      </c>
      <c r="H91" s="72"/>
      <c r="I91" s="69"/>
      <c r="J91" s="26"/>
      <c r="K91" s="73"/>
      <c r="L91" s="94"/>
      <c r="M91" s="106">
        <v>2200000</v>
      </c>
      <c r="N91" s="26"/>
      <c r="O91" s="27"/>
      <c r="P91" s="123" t="s">
        <v>306</v>
      </c>
      <c r="Q91" s="123" t="s">
        <v>307</v>
      </c>
      <c r="R91" s="97"/>
      <c r="S91" s="19"/>
      <c r="T91" s="19"/>
      <c r="U91" s="78"/>
      <c r="V91" s="78"/>
    </row>
    <row r="92" s="19" customFormat="1" ht="21" customHeight="1">
      <c r="A92" s="132" t="s">
        <v>314</v>
      </c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4">
        <f>SUM(M5:M91)</f>
        <v>305403958.25999999</v>
      </c>
      <c r="N92" s="135"/>
      <c r="O92" s="135"/>
      <c r="P92" s="136"/>
      <c r="Q92" s="137"/>
      <c r="R92" s="97"/>
      <c r="S92" s="19"/>
      <c r="T92" s="19"/>
    </row>
    <row r="93" ht="14.25">
      <c r="A93" s="2"/>
      <c r="B93" s="2"/>
      <c r="C93" s="3"/>
      <c r="D93" s="2"/>
      <c r="E93" s="2"/>
      <c r="F93" s="2"/>
      <c r="G93" s="2"/>
      <c r="M93" s="6"/>
      <c r="O93" s="7"/>
      <c r="P93" s="8"/>
      <c r="Q93" s="8"/>
      <c r="R93" s="9"/>
    </row>
    <row r="94" ht="30" customHeight="1">
      <c r="A94" s="2"/>
      <c r="B94" s="2"/>
      <c r="C94" s="3"/>
      <c r="D94" s="2"/>
      <c r="E94" s="2"/>
      <c r="F94" s="2"/>
      <c r="G94" s="2"/>
      <c r="K94" s="138"/>
      <c r="M94" s="139"/>
      <c r="O94" s="7"/>
      <c r="P94" s="8"/>
      <c r="Q94" s="8"/>
      <c r="U94" s="140"/>
      <c r="V94" s="140"/>
    </row>
    <row r="95" s="141" customFormat="1" ht="18.75">
      <c r="A95" s="142"/>
      <c r="B95" s="141"/>
      <c r="C95" s="141" t="s">
        <v>315</v>
      </c>
      <c r="D95" s="141"/>
      <c r="E95" s="141"/>
      <c r="F95" s="141"/>
      <c r="G95" s="142"/>
      <c r="H95" s="143"/>
      <c r="I95" s="142"/>
      <c r="J95" s="142"/>
      <c r="K95" s="144"/>
      <c r="L95" s="142"/>
      <c r="M95" s="145" t="s">
        <v>316</v>
      </c>
      <c r="N95" s="146"/>
      <c r="O95" s="146"/>
      <c r="P95" s="147"/>
      <c r="Q95" s="147"/>
      <c r="R95" s="148"/>
      <c r="S95" s="141"/>
      <c r="T95" s="141"/>
      <c r="U95" s="149"/>
      <c r="V95" s="149"/>
    </row>
    <row r="96" s="141" customFormat="1" ht="47.25" customHeight="1">
      <c r="A96" s="142"/>
      <c r="B96" s="141"/>
      <c r="C96" s="150"/>
      <c r="D96" s="141"/>
      <c r="E96" s="141"/>
      <c r="F96" s="141"/>
      <c r="G96" s="142"/>
      <c r="H96" s="143"/>
      <c r="I96" s="142"/>
      <c r="J96" s="142"/>
      <c r="K96" s="144"/>
      <c r="L96" s="142"/>
      <c r="M96" s="151"/>
      <c r="N96" s="151"/>
      <c r="O96" s="151"/>
      <c r="P96" s="151"/>
      <c r="Q96" s="151"/>
      <c r="R96" s="148"/>
      <c r="S96" s="141"/>
      <c r="T96" s="141"/>
      <c r="U96" s="149"/>
      <c r="V96" s="149"/>
    </row>
    <row r="97" s="141" customFormat="1" ht="31.5" customHeight="1">
      <c r="A97" s="142"/>
      <c r="B97" s="141"/>
      <c r="C97" s="152" t="s">
        <v>317</v>
      </c>
      <c r="D97" s="152"/>
      <c r="E97" s="152"/>
      <c r="F97" s="152"/>
      <c r="G97" s="152"/>
      <c r="H97" s="143"/>
      <c r="I97" s="142"/>
      <c r="J97" s="142"/>
      <c r="K97" s="144"/>
      <c r="L97" s="142"/>
      <c r="M97" s="152" t="s">
        <v>318</v>
      </c>
      <c r="N97" s="152"/>
      <c r="O97" s="152"/>
      <c r="P97" s="152"/>
      <c r="Q97" s="152"/>
      <c r="R97" s="148"/>
      <c r="S97" s="141"/>
      <c r="T97" s="141"/>
      <c r="U97" s="149"/>
      <c r="V97" s="149"/>
    </row>
    <row r="98" s="141" customFormat="1" ht="18.75">
      <c r="A98" s="142"/>
      <c r="B98" s="141"/>
      <c r="C98" s="150" t="s">
        <v>319</v>
      </c>
      <c r="D98" s="141"/>
      <c r="E98" s="141"/>
      <c r="F98" s="141"/>
      <c r="G98" s="142"/>
      <c r="H98" s="143"/>
      <c r="I98" s="142"/>
      <c r="J98" s="142"/>
      <c r="K98" s="144"/>
      <c r="L98" s="142"/>
      <c r="M98" s="153" t="s">
        <v>319</v>
      </c>
      <c r="N98" s="146"/>
      <c r="O98" s="146"/>
      <c r="P98" s="147"/>
      <c r="Q98" s="147"/>
      <c r="R98" s="148"/>
      <c r="S98" s="141"/>
      <c r="T98" s="141"/>
      <c r="U98" s="149"/>
      <c r="V98" s="149"/>
    </row>
    <row r="99" s="154" customFormat="1" ht="18.75">
      <c r="A99" s="155"/>
      <c r="B99" s="155"/>
      <c r="C99" s="156"/>
      <c r="D99" s="155"/>
      <c r="E99" s="155"/>
      <c r="F99" s="155"/>
      <c r="G99" s="155"/>
      <c r="H99" s="157"/>
      <c r="I99" s="155"/>
      <c r="J99" s="155"/>
      <c r="K99" s="158"/>
      <c r="L99" s="155"/>
      <c r="M99" s="159"/>
      <c r="N99" s="160"/>
      <c r="O99" s="160"/>
      <c r="P99" s="161"/>
      <c r="Q99" s="161"/>
      <c r="R99" s="162"/>
      <c r="U99" s="163"/>
      <c r="V99" s="163"/>
    </row>
    <row r="100" s="154" customFormat="1" ht="18.75">
      <c r="A100" s="155"/>
      <c r="B100" s="155"/>
      <c r="C100" s="156"/>
      <c r="D100" s="155"/>
      <c r="E100" s="155"/>
      <c r="F100" s="155"/>
      <c r="G100" s="155"/>
      <c r="H100" s="157"/>
      <c r="I100" s="155"/>
      <c r="J100" s="155"/>
      <c r="K100" s="158"/>
      <c r="L100" s="155"/>
      <c r="M100" s="159"/>
      <c r="N100" s="160"/>
      <c r="O100" s="160"/>
      <c r="P100" s="161"/>
      <c r="Q100" s="161"/>
      <c r="R100" s="162"/>
      <c r="U100" s="163"/>
      <c r="V100" s="163"/>
    </row>
    <row r="101">
      <c r="U101" s="140"/>
      <c r="V101" s="140"/>
    </row>
    <row r="102">
      <c r="U102" s="140"/>
      <c r="V102" s="140"/>
    </row>
  </sheetData>
  <autoFilter ref="A4:Y93">
    <filterColumn colId="18" showButton="0"/>
  </autoFilter>
  <mergeCells count="7">
    <mergeCell ref="P1:R1"/>
    <mergeCell ref="A2:R2"/>
    <mergeCell ref="S3:S4"/>
    <mergeCell ref="A92:L92"/>
    <mergeCell ref="M96:Q96"/>
    <mergeCell ref="C97:G97"/>
    <mergeCell ref="M97:Q97"/>
  </mergeCells>
  <printOptions headings="0" gridLines="0"/>
  <pageMargins left="0.78740157480314954" right="0.59055118110236249" top="0.78740157480314954" bottom="0.59055118110236249" header="0" footer="0"/>
  <pageSetup paperSize="9" scale="40" fitToWidth="1" fitToHeight="2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Company>Hewlett-Packard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t_igor</dc:creator>
  <cp:lastModifiedBy>TegitEA</cp:lastModifiedBy>
  <cp:revision>26</cp:revision>
  <dcterms:created xsi:type="dcterms:W3CDTF">2013-09-27T05:29:52Z</dcterms:created>
  <dcterms:modified xsi:type="dcterms:W3CDTF">2025-09-24T07:51:08Z</dcterms:modified>
</cp:coreProperties>
</file>